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15MODEL" sheetId="1" r:id="rId2"/>
  </sheets>
  <calcPr calcId="152511"/>
</workbook>
</file>

<file path=xl/calcChain.xml><?xml version="1.0" encoding="utf-8"?>
<calcChain xmlns="http://schemas.openxmlformats.org/spreadsheetml/2006/main">
  <c r="C148" i="1" l="1"/>
  <c r="E43" i="1" l="1"/>
  <c r="E49" i="1" s="1"/>
  <c r="E52" i="1" s="1"/>
  <c r="C62" i="1"/>
  <c r="C73" i="1" s="1"/>
  <c r="C88" i="1"/>
  <c r="C98" i="1"/>
  <c r="C99" i="1"/>
  <c r="E118" i="1"/>
  <c r="F118" i="1"/>
  <c r="E119" i="1"/>
  <c r="F119" i="1"/>
  <c r="E120" i="1"/>
  <c r="F120" i="1"/>
  <c r="E121" i="1"/>
  <c r="F121" i="1"/>
  <c r="C140" i="1"/>
  <c r="E140" i="1"/>
  <c r="B159" i="1"/>
  <c r="B160" i="1" s="1"/>
  <c r="C169" i="1"/>
  <c r="C170" i="1" s="1"/>
  <c r="C171" i="1" s="1"/>
  <c r="C177" i="1"/>
  <c r="C178" i="1" s="1"/>
  <c r="C179" i="1" s="1"/>
  <c r="C196" i="1"/>
  <c r="A208" i="1"/>
  <c r="E208" i="1" s="1"/>
  <c r="A210" i="1"/>
  <c r="E210" i="1" s="1"/>
  <c r="C231" i="1"/>
  <c r="C232" i="1" s="1"/>
  <c r="C233" i="1" s="1"/>
  <c r="C234" i="1" s="1"/>
  <c r="C100" i="1" l="1"/>
  <c r="C111" i="1"/>
  <c r="C105" i="1"/>
  <c r="C74" i="1"/>
  <c r="C79" i="1"/>
  <c r="C84" i="1" s="1"/>
  <c r="C92" i="1" s="1"/>
  <c r="A209" i="1"/>
  <c r="A211" i="1" s="1"/>
  <c r="C141" i="1"/>
  <c r="E211" i="1"/>
  <c r="C235" i="1"/>
  <c r="C236" i="1"/>
  <c r="E50" i="1"/>
  <c r="E51" i="1" s="1"/>
  <c r="E53" i="1" s="1"/>
  <c r="B218" i="1" l="1"/>
</calcChain>
</file>

<file path=xl/sharedStrings.xml><?xml version="1.0" encoding="utf-8"?>
<sst xmlns="http://schemas.openxmlformats.org/spreadsheetml/2006/main" count="184" uniqueCount="169">
  <si>
    <t>following manner:</t>
  </si>
  <si>
    <t>4.  We assume that you know the basics of Excel, but that you have not encountered some of its features or that you may need a</t>
  </si>
  <si>
    <t>more about the calculations in the model.</t>
  </si>
  <si>
    <t>N = number of orders per year =</t>
  </si>
  <si>
    <t>A = average inventory = # units per order / 2 = (S/N)/2 =</t>
  </si>
  <si>
    <t>Total carrying costs (TCC) = (C)(P)(A) =</t>
  </si>
  <si>
    <t>Total ordering costs (TOC) = (F)(N) =</t>
  </si>
  <si>
    <t>Total inventory cost (TIC) = TCC + TOC  =</t>
  </si>
  <si>
    <t>Annual purchases</t>
  </si>
  <si>
    <t>Days/year</t>
  </si>
  <si>
    <t>From the supplier's trade terms, we also know the following:</t>
  </si>
  <si>
    <t>% Discount</t>
  </si>
  <si>
    <t>Discount period (in days)</t>
  </si>
  <si>
    <t>Days until due</t>
  </si>
  <si>
    <t>If the discount is taken, the average accounts receivable can be determined by</t>
  </si>
  <si>
    <t>multiplying the daily accounts payable by the discount period.</t>
  </si>
  <si>
    <t>However, if the firm does not take advantage of the discount, we assume that it will take the full term</t>
  </si>
  <si>
    <t>The difference between these two average receivables amounts tells the incremental amount of credit offered</t>
  </si>
  <si>
    <t>if the discount is not taken.</t>
  </si>
  <si>
    <t xml:space="preserve">Now, foregoing the discount costs the firm the discount amount on total annual purchases. </t>
  </si>
  <si>
    <t>Dividing the discounts foregone by the additional credit gained gives the nominal annual cost of that credit.</t>
  </si>
  <si>
    <t>The nominal annual cost can broken into two components: the cost per period of trade credit (discount percent divided by</t>
  </si>
  <si>
    <t>100% - discount percent) times the periods per year (360 divided by total days until required payment - the discount period).</t>
  </si>
  <si>
    <t>To check the work, we will recalculate the nominal annual cost using this method.</t>
  </si>
  <si>
    <t>Recall that we are not as concerned with the nominal cost as we are with the effective cost.</t>
  </si>
  <si>
    <t>Now assume that the supplier changed its terms to 2/10, net 60.</t>
  </si>
  <si>
    <t>New net terms</t>
  </si>
  <si>
    <t>Cost of additional credit if</t>
  </si>
  <si>
    <t>the discount is not taken</t>
  </si>
  <si>
    <t>Credit terms</t>
  </si>
  <si>
    <t>Nominal</t>
  </si>
  <si>
    <t>Effective</t>
  </si>
  <si>
    <t>1/10, net 20</t>
  </si>
  <si>
    <t>1/10, net 30</t>
  </si>
  <si>
    <t>2/10, net 20</t>
  </si>
  <si>
    <t>3/15, net 45</t>
  </si>
  <si>
    <t>The cost of a bank loan can vary for different types of borrowers at any given point in time and for all borrowers over time.</t>
  </si>
  <si>
    <t>For this reason, it is important to look at and understand the different ways in which the cost of a loan can be expressed.</t>
  </si>
  <si>
    <t>Regular, or simple, interest</t>
  </si>
  <si>
    <t>annual rate by the number of days in a year.</t>
  </si>
  <si>
    <t>Loan amount</t>
  </si>
  <si>
    <t>Nominal rate</t>
  </si>
  <si>
    <t>Interest rate per day  =</t>
  </si>
  <si>
    <t>÷</t>
  </si>
  <si>
    <t>Days in month</t>
  </si>
  <si>
    <t>Interest charge for period =</t>
  </si>
  <si>
    <t xml:space="preserve">(Interest rate per day       *       $10,000)       *       31      </t>
  </si>
  <si>
    <r>
      <t>Effective rate = (1+Periodic rate)</t>
    </r>
    <r>
      <rPr>
        <b/>
        <vertAlign val="superscript"/>
        <sz val="10"/>
        <rFont val="Times New Roman"/>
        <family val="1"/>
      </rPr>
      <t># of compoundings</t>
    </r>
    <r>
      <rPr>
        <b/>
        <sz val="10"/>
        <rFont val="Times New Roman"/>
        <family val="1"/>
      </rPr>
      <t xml:space="preserve"> - 1</t>
    </r>
  </si>
  <si>
    <t># of periods</t>
  </si>
  <si>
    <t>loan.</t>
  </si>
  <si>
    <t>Interest charge          =</t>
  </si>
  <si>
    <t>Cash to be received   =</t>
  </si>
  <si>
    <t>Effective rate of loan =</t>
  </si>
  <si>
    <t>If we reconsider this scenario, but introduce a loan that matures after a quarter of a year, we see the following scenario.</t>
  </si>
  <si>
    <t>Quarterly interest charge =</t>
  </si>
  <si>
    <t>Cash to be received             =</t>
  </si>
  <si>
    <t>Effective rate of loan           =</t>
  </si>
  <si>
    <t xml:space="preserve">From this illustration, we see that in the case of discount interest loans, the shorter the loan period, the lower the effective </t>
  </si>
  <si>
    <t>rate of interest.</t>
  </si>
  <si>
    <t xml:space="preserve">Also, we need to recognize that a discount interest loan does not entitle the borrower to the face value of the loan, but rather </t>
  </si>
  <si>
    <t>Funds needed = (Face amount of loan) x (1-nominal rate)</t>
  </si>
  <si>
    <t>--OR--</t>
  </si>
  <si>
    <t>determine the necessary face amount of the loan.</t>
  </si>
  <si>
    <t>Face amount of loan   =</t>
  </si>
  <si>
    <t>Effects of compensating balances</t>
  </si>
  <si>
    <t xml:space="preserve">Roughly similar to the discount interest scenario, a compensating balance requires a firm to hold a certain cash balance as </t>
  </si>
  <si>
    <t>Year</t>
  </si>
  <si>
    <t>Discount interest</t>
  </si>
  <si>
    <t>Compensating balance</t>
  </si>
  <si>
    <t>Net cash flows</t>
  </si>
  <si>
    <t>We can now find the effective interest rate paid on this loan.</t>
  </si>
  <si>
    <t>Effective rate =</t>
  </si>
  <si>
    <t>Installment loans: add-on interest</t>
  </si>
  <si>
    <t xml:space="preserve">An add-on interest loan is one in which the interest for the loan is calculated and added to the loan amount to determine the </t>
  </si>
  <si>
    <t>of 12 percent.</t>
  </si>
  <si>
    <t>The interest charge is simply the interest rate times the loan amount.</t>
  </si>
  <si>
    <t>The sum of the loan amount and the interest charge.</t>
  </si>
  <si>
    <t>(periodic rate) x (number of payments)</t>
  </si>
  <si>
    <t>End of Model</t>
  </si>
  <si>
    <t xml:space="preserve">S = annual units sold </t>
  </si>
  <si>
    <t xml:space="preserve">C = percentage carrying cost </t>
  </si>
  <si>
    <t xml:space="preserve">F = fixed costs per order </t>
  </si>
  <si>
    <t>EOQ =</t>
  </si>
  <si>
    <t>Here are the other relevant data assuming that the EOQ is the order quantity:</t>
  </si>
  <si>
    <t>Economic order quantity (EOQ) = optimal quantity to be ordered.</t>
  </si>
  <si>
    <t>Daily gross purchases =</t>
  </si>
  <si>
    <t>Daily net purchases =</t>
  </si>
  <si>
    <t>Average A/R  (w/discount) =</t>
  </si>
  <si>
    <t>Average A/R (w/o discount) =</t>
  </si>
  <si>
    <t>Inc. (costly) trade credit =</t>
  </si>
  <si>
    <t>Discounts foregone =</t>
  </si>
  <si>
    <t>Cost per period =</t>
  </si>
  <si>
    <t>Periods per year =</t>
  </si>
  <si>
    <t>Nominal annual cost =</t>
  </si>
  <si>
    <t>Effective annual cost =</t>
  </si>
  <si>
    <t>New effective annual cost =</t>
  </si>
  <si>
    <t>Discount Term</t>
  </si>
  <si>
    <t>Payment Due</t>
  </si>
  <si>
    <r>
      <t xml:space="preserve">THE COST OF BANK LOANS </t>
    </r>
    <r>
      <rPr>
        <b/>
        <sz val="10"/>
        <color indexed="14"/>
        <rFont val="Times New Roman"/>
        <family val="1"/>
      </rPr>
      <t>(NO MATCHING TEXT SECTION)</t>
    </r>
  </si>
  <si>
    <t>Periodic rate =</t>
  </si>
  <si>
    <t>Funds needed</t>
  </si>
  <si>
    <t>Interest rate</t>
  </si>
  <si>
    <t xml:space="preserve">Compensating balance </t>
  </si>
  <si>
    <t xml:space="preserve">Loan amount </t>
  </si>
  <si>
    <t xml:space="preserve">Payments </t>
  </si>
  <si>
    <t xml:space="preserve">Interest rate </t>
  </si>
  <si>
    <t>Interest charge =</t>
  </si>
  <si>
    <t>Loan face value =</t>
  </si>
  <si>
    <t>Monthly pmt =</t>
  </si>
  <si>
    <t>APR =</t>
  </si>
  <si>
    <t>2.  Start by reading the chapter in its entirety.</t>
  </si>
  <si>
    <t>Nominal cost of trade credit =</t>
  </si>
  <si>
    <t>The loan face value amount divided by the number of payments.</t>
  </si>
  <si>
    <t>Daily net purchases ($32,667) X discount period (10 days)</t>
  </si>
  <si>
    <t>Daily gross purchases ($33,333) X (1- discount %) (98%)</t>
  </si>
  <si>
    <t>Daily net purchases ($32,667) X days until due (30)</t>
  </si>
  <si>
    <t>Annual purchases ($12,000,000) X discount (2%)</t>
  </si>
  <si>
    <t>Discounts foregone ($240,000) / Costly trade credit ($653,333)</t>
  </si>
  <si>
    <t>2% / (1 - 2%)</t>
  </si>
  <si>
    <t xml:space="preserve"> 360 days per year / Days until due (30) - discount period (10)</t>
  </si>
  <si>
    <t>Cost per period (2.04%) X periods per year (18)</t>
  </si>
  <si>
    <t>Average A/R w/o discount ($980,000) - average A/R with discount ($326,667)</t>
  </si>
  <si>
    <t>P = purchase price per bag</t>
  </si>
  <si>
    <t>UNDERSTANDING HEALTHCARE FINANCIAL MANAGEMENT</t>
  </si>
  <si>
    <t>Table of Contents</t>
  </si>
  <si>
    <t>Page numbers in parentheses correspond to the textbook.</t>
  </si>
  <si>
    <t>Note: Each link takes you directly to that section in the next tab, CH15MODEL.</t>
  </si>
  <si>
    <t>in the text, see if the model has a matching calculation. Use the Table of Contents tab for improved navigation of the model.</t>
  </si>
  <si>
    <t>when you use spreadsheet models for other purposes, especially any problem sets or cases assigned for this course.</t>
  </si>
  <si>
    <t xml:space="preserve">However, if you do use the model and experiment with it, this will increase your understanding of the concepts, and it will surely help you </t>
  </si>
  <si>
    <r>
      <t>THE EOQ MODEL</t>
    </r>
    <r>
      <rPr>
        <b/>
        <sz val="10"/>
        <color indexed="14"/>
        <rFont val="Times New Roman"/>
        <family val="1"/>
      </rPr>
      <t xml:space="preserve"> (PAGE 694)</t>
    </r>
  </si>
  <si>
    <r>
      <t>THE COST OF TRADE CREDIT</t>
    </r>
    <r>
      <rPr>
        <b/>
        <sz val="10"/>
        <color indexed="14"/>
        <rFont val="Times New Roman"/>
        <family val="1"/>
      </rPr>
      <t xml:space="preserve"> (Page 674)</t>
    </r>
  </si>
  <si>
    <t>We can calculate the effective cost by using the formula:  ((1 + cost per period of trade credit)^periods per year)-1</t>
  </si>
  <si>
    <t>((1 + cost per period of 2.04%)^ periods per year of 10)- 1</t>
  </si>
  <si>
    <t>We will look at the simplified example of an interest-only bank loan of $10,000 at a nominal interest rate of 12 percent,</t>
  </si>
  <si>
    <t>If this interest-only loan carried monthly payments, we could find the period interest charge for a 31 day month as follows:</t>
  </si>
  <si>
    <t>Face amount of loan = (Funds needed) / (1-nominal rate)</t>
  </si>
  <si>
    <t>((1 + periodic rate) ^ number of payments)  -  1</t>
  </si>
  <si>
    <t>THE EOQ MODEL (PAGE 694)</t>
  </si>
  <si>
    <t>THE COST OF TRADE CREDIT (Page 674)</t>
  </si>
  <si>
    <t>THE COST OF BANK LOANS (NO MATCHING TEXT SECTION)</t>
  </si>
  <si>
    <t>Chapter 15 -- Revenue Cycle and Current Accounts Management</t>
  </si>
  <si>
    <t>This spreadsheet model performs some of the calculations contained in Chapter 15. We recommend that you use the model in the</t>
  </si>
  <si>
    <t>1.  First, recognize that you do not have to use this model at all to understand the basics of revenue cycle and current accounts management.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</si>
  <si>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</si>
  <si>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</si>
  <si>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t>more about Excel at the same time you learn about revenue cycle and current accounts management.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</si>
  <si>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</si>
  <si>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</si>
  <si>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% discount</t>
  </si>
  <si>
    <t>to pay off the debt. We can determine the average accounts receivable under this scenario, too.</t>
  </si>
  <si>
    <t>While we are considering how changes in trade policy change the cost of credit, let us look at the following scenarios.</t>
  </si>
  <si>
    <t>with a 365-day year. Our first operation will be to determine the daily interest rate. This is ascertained by dividing the</t>
  </si>
  <si>
    <t xml:space="preserve">In this scenario, we have operated under the assumption that interest is compounded annually. When there is annual </t>
  </si>
  <si>
    <t xml:space="preserve">compounding, the nominal and effective rates are equal. However, let us now consider a situation in which this loan's </t>
  </si>
  <si>
    <t>interest is compounded quarterly. In that case, the effective rate is greater than the nominal rate.</t>
  </si>
  <si>
    <t xml:space="preserve">In a discount interest loan, the bank deducts the interest in advance. Therefore, the borrower receives less than the face </t>
  </si>
  <si>
    <t xml:space="preserve">value of the loan. Now, let us consider the first example we had with an annual payment loan of $10,000, at 12 percent.  </t>
  </si>
  <si>
    <t>From this, we can determine the actual cash received by the interest charge and the borrower, and the effective rate of such a</t>
  </si>
  <si>
    <t xml:space="preserve">the face amount less the interest charge. Therefore, if a firm needed a specified target value of cash, it could achieve this </t>
  </si>
  <si>
    <t>borrowing a face amount greater than the cash needed. This value can be expressed as:</t>
  </si>
  <si>
    <t xml:space="preserve">So, if we are told that a company needs to secure $10,000 in funds through a discount interest loan at 12 percent, we can </t>
  </si>
  <si>
    <t xml:space="preserve">a guarantee of principal repayment. To illustrate, let us look back to the 12 percent annual discount interest loan, but now </t>
  </si>
  <si>
    <t>assume it to carry a 20 percent compensating balance provision. We will use a timeline to illustrate.</t>
  </si>
  <si>
    <t>In other words, the borrower actually receives a mere $6,800 of this $10,000 loan. There is $1,200 in discount interest, and</t>
  </si>
  <si>
    <t>$2,000 as the compensating balance. At the end of the term, the full amount of the loan must be repaid ($10,000), but the</t>
  </si>
  <si>
    <t>$2,000 compensating balance is used to reduce the debt. Hence, the borrower is required to pay out $8,000 to retire this loan.</t>
  </si>
  <si>
    <t xml:space="preserve">face value of the loan. Let's consider a $10,000 loan, that is to be paid off in 12 equal installments, with an interest rate </t>
  </si>
  <si>
    <t>The periodic rate as solved with the Function Wizard. N=12,PMT=$933.33,PV=-$10,000.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</si>
</sst>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0.00000%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b/>
      <sz val="12"/>
      <color indexed="60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37">
    <xf numFmtId="0" fontId="0" fillId="0" borderId="0" xfId="0"/>
    <xf numFmtId="37" fontId="2" fillId="0" borderId="0" xfId="0" applyNumberFormat="1" applyFont="1"/>
    <xf numFmtId="0" fontId="3" fillId="0" borderId="0" xfId="0" applyFont="1"/>
    <xf numFmtId="0" fontId="2" fillId="0" borderId="0" xfId="0" applyFont="1"/>
    <xf numFmtId="0" fontId="7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38" fontId="5" fillId="2" borderId="3" xfId="0" applyNumberFormat="1" applyFont="1" applyFill="1" applyBorder="1"/>
    <xf numFmtId="0" fontId="2" fillId="0" borderId="4" xfId="0" applyFont="1" applyBorder="1"/>
    <xf numFmtId="0" fontId="3" fillId="0" borderId="5" xfId="0" applyFont="1" applyBorder="1"/>
    <xf numFmtId="164" fontId="5" fillId="2" borderId="6" xfId="0" applyNumberFormat="1" applyFont="1" applyFill="1" applyBorder="1"/>
    <xf numFmtId="8" fontId="5" fillId="2" borderId="6" xfId="0" applyNumberFormat="1" applyFont="1" applyFill="1" applyBorder="1"/>
    <xf numFmtId="0" fontId="2" fillId="0" borderId="7" xfId="0" applyFont="1" applyBorder="1"/>
    <xf numFmtId="0" fontId="2" fillId="0" borderId="8" xfId="0" applyFont="1" applyBorder="1"/>
    <xf numFmtId="6" fontId="8" fillId="0" borderId="8" xfId="0" applyNumberFormat="1" applyFont="1" applyBorder="1"/>
    <xf numFmtId="0" fontId="3" fillId="0" borderId="8" xfId="0" applyFont="1" applyBorder="1"/>
    <xf numFmtId="6" fontId="5" fillId="2" borderId="9" xfId="0" applyNumberFormat="1" applyFont="1" applyFill="1" applyBorder="1"/>
    <xf numFmtId="6" fontId="3" fillId="0" borderId="0" xfId="0" applyNumberFormat="1" applyFont="1"/>
    <xf numFmtId="2" fontId="8" fillId="0" borderId="0" xfId="0" applyNumberFormat="1" applyFont="1"/>
    <xf numFmtId="40" fontId="6" fillId="3" borderId="3" xfId="0" applyNumberFormat="1" applyFont="1" applyFill="1" applyBorder="1"/>
    <xf numFmtId="38" fontId="8" fillId="0" borderId="5" xfId="0" applyNumberFormat="1" applyFont="1" applyBorder="1"/>
    <xf numFmtId="38" fontId="6" fillId="3" borderId="6" xfId="0" applyNumberFormat="1" applyFont="1" applyFill="1" applyBorder="1"/>
    <xf numFmtId="6" fontId="6" fillId="3" borderId="6" xfId="0" applyNumberFormat="1" applyFont="1" applyFill="1" applyBorder="1"/>
    <xf numFmtId="6" fontId="3" fillId="0" borderId="8" xfId="0" applyNumberFormat="1" applyFont="1" applyBorder="1"/>
    <xf numFmtId="6" fontId="6" fillId="3" borderId="9" xfId="0" applyNumberFormat="1" applyFont="1" applyFill="1" applyBorder="1"/>
    <xf numFmtId="0" fontId="2" fillId="0" borderId="0" xfId="0" applyFont="1" applyBorder="1"/>
    <xf numFmtId="6" fontId="3" fillId="0" borderId="0" xfId="0" applyNumberFormat="1" applyFont="1" applyBorder="1"/>
    <xf numFmtId="0" fontId="3" fillId="0" borderId="0" xfId="0" applyFont="1" applyBorder="1"/>
    <xf numFmtId="6" fontId="5" fillId="2" borderId="3" xfId="0" applyNumberFormat="1" applyFont="1" applyFill="1" applyBorder="1"/>
    <xf numFmtId="37" fontId="5" fillId="2" borderId="9" xfId="0" applyNumberFormat="1" applyFont="1" applyFill="1" applyBorder="1"/>
    <xf numFmtId="0" fontId="9" fillId="0" borderId="10" xfId="0" applyFont="1" applyFill="1" applyBorder="1"/>
    <xf numFmtId="0" fontId="7" fillId="0" borderId="11" xfId="0" applyFont="1" applyFill="1" applyBorder="1"/>
    <xf numFmtId="6" fontId="6" fillId="3" borderId="12" xfId="0" applyNumberFormat="1" applyFont="1" applyFill="1" applyBorder="1"/>
    <xf numFmtId="9" fontId="5" fillId="2" borderId="3" xfId="0" applyNumberFormat="1" applyFont="1" applyFill="1" applyBorder="1"/>
    <xf numFmtId="37" fontId="5" fillId="2" borderId="6" xfId="0" applyNumberFormat="1" applyFont="1" applyFill="1" applyBorder="1"/>
    <xf numFmtId="0" fontId="9" fillId="0" borderId="1" xfId="0" applyFont="1" applyBorder="1"/>
    <xf numFmtId="165" fontId="6" fillId="3" borderId="3" xfId="1" applyNumberFormat="1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9" fillId="0" borderId="11" xfId="0" applyFont="1" applyFill="1" applyBorder="1"/>
    <xf numFmtId="0" fontId="9" fillId="0" borderId="10" xfId="0" applyFont="1" applyBorder="1"/>
    <xf numFmtId="0" fontId="3" fillId="0" borderId="11" xfId="0" applyFont="1" applyBorder="1"/>
    <xf numFmtId="164" fontId="6" fillId="3" borderId="12" xfId="2" applyNumberFormat="1" applyFont="1" applyFill="1" applyBorder="1"/>
    <xf numFmtId="0" fontId="9" fillId="0" borderId="1" xfId="0" applyFont="1" applyFill="1" applyBorder="1"/>
    <xf numFmtId="0" fontId="9" fillId="0" borderId="2" xfId="0" applyFont="1" applyFill="1" applyBorder="1"/>
    <xf numFmtId="10" fontId="6" fillId="3" borderId="3" xfId="2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0" fontId="6" fillId="3" borderId="6" xfId="0" applyFont="1" applyFill="1" applyBorder="1"/>
    <xf numFmtId="10" fontId="6" fillId="3" borderId="9" xfId="2" applyNumberFormat="1" applyFont="1" applyFill="1" applyBorder="1"/>
    <xf numFmtId="0" fontId="3" fillId="0" borderId="0" xfId="0" quotePrefix="1" applyFont="1" applyAlignment="1">
      <alignment horizontal="left"/>
    </xf>
    <xf numFmtId="164" fontId="6" fillId="3" borderId="9" xfId="2" applyNumberFormat="1" applyFont="1" applyFill="1" applyBorder="1"/>
    <xf numFmtId="0" fontId="3" fillId="4" borderId="10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9" fontId="3" fillId="5" borderId="14" xfId="2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9" fontId="5" fillId="2" borderId="6" xfId="0" applyNumberFormat="1" applyFont="1" applyFill="1" applyBorder="1"/>
    <xf numFmtId="0" fontId="5" fillId="2" borderId="9" xfId="0" applyFont="1" applyFill="1" applyBorder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166" fontId="6" fillId="3" borderId="12" xfId="2" applyNumberFormat="1" applyFont="1" applyFill="1" applyBorder="1"/>
    <xf numFmtId="0" fontId="2" fillId="0" borderId="10" xfId="0" applyFont="1" applyBorder="1"/>
    <xf numFmtId="0" fontId="8" fillId="0" borderId="0" xfId="0" applyFont="1"/>
    <xf numFmtId="0" fontId="6" fillId="0" borderId="11" xfId="0" applyFont="1" applyFill="1" applyBorder="1"/>
    <xf numFmtId="8" fontId="6" fillId="3" borderId="12" xfId="0" applyNumberFormat="1" applyFont="1" applyFill="1" applyBorder="1"/>
    <xf numFmtId="0" fontId="5" fillId="2" borderId="12" xfId="0" applyFont="1" applyFill="1" applyBorder="1"/>
    <xf numFmtId="0" fontId="2" fillId="0" borderId="15" xfId="0" applyFont="1" applyBorder="1"/>
    <xf numFmtId="9" fontId="6" fillId="3" borderId="16" xfId="0" applyNumberFormat="1" applyFont="1" applyFill="1" applyBorder="1"/>
    <xf numFmtId="0" fontId="2" fillId="0" borderId="7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6" fontId="6" fillId="3" borderId="3" xfId="0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49" fontId="2" fillId="0" borderId="0" xfId="0" applyNumberFormat="1" applyFont="1" applyAlignment="1">
      <alignment horizontal="center"/>
    </xf>
    <xf numFmtId="9" fontId="5" fillId="2" borderId="9" xfId="0" applyNumberFormat="1" applyFont="1" applyFill="1" applyBorder="1"/>
    <xf numFmtId="7" fontId="6" fillId="3" borderId="12" xfId="0" applyNumberFormat="1" applyFont="1" applyFill="1" applyBorder="1"/>
    <xf numFmtId="9" fontId="5" fillId="2" borderId="12" xfId="0" applyNumberFormat="1" applyFont="1" applyFill="1" applyBorder="1"/>
    <xf numFmtId="0" fontId="2" fillId="6" borderId="17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5" fontId="2" fillId="6" borderId="18" xfId="0" applyNumberFormat="1" applyFont="1" applyFill="1" applyBorder="1" applyAlignment="1">
      <alignment horizontal="center"/>
    </xf>
    <xf numFmtId="5" fontId="2" fillId="5" borderId="18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5" fontId="2" fillId="6" borderId="19" xfId="0" applyNumberFormat="1" applyFont="1" applyFill="1" applyBorder="1" applyAlignment="1">
      <alignment horizontal="center"/>
    </xf>
    <xf numFmtId="5" fontId="2" fillId="5" borderId="19" xfId="0" applyNumberFormat="1" applyFont="1" applyFill="1" applyBorder="1" applyAlignment="1">
      <alignment horizontal="center"/>
    </xf>
    <xf numFmtId="10" fontId="6" fillId="3" borderId="12" xfId="2" applyNumberFormat="1" applyFont="1" applyFill="1" applyBorder="1"/>
    <xf numFmtId="0" fontId="2" fillId="0" borderId="20" xfId="0" applyFont="1" applyBorder="1"/>
    <xf numFmtId="0" fontId="4" fillId="0" borderId="21" xfId="0" applyFont="1" applyBorder="1"/>
    <xf numFmtId="6" fontId="6" fillId="0" borderId="0" xfId="0" applyNumberFormat="1" applyFont="1" applyFill="1" applyBorder="1"/>
    <xf numFmtId="38" fontId="6" fillId="3" borderId="12" xfId="0" applyNumberFormat="1" applyFont="1" applyFill="1" applyBorder="1"/>
    <xf numFmtId="0" fontId="2" fillId="0" borderId="11" xfId="0" applyFont="1" applyBorder="1"/>
    <xf numFmtId="0" fontId="5" fillId="0" borderId="0" xfId="0" applyFont="1" applyFill="1" applyBorder="1"/>
    <xf numFmtId="0" fontId="3" fillId="3" borderId="22" xfId="0" applyFont="1" applyFill="1" applyBorder="1" applyAlignment="1">
      <alignment horizontal="center"/>
    </xf>
    <xf numFmtId="164" fontId="3" fillId="3" borderId="23" xfId="2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3" fillId="5" borderId="24" xfId="2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164" fontId="3" fillId="3" borderId="25" xfId="2" applyNumberFormat="1" applyFont="1" applyFill="1" applyBorder="1" applyAlignment="1">
      <alignment horizontal="center"/>
    </xf>
    <xf numFmtId="164" fontId="3" fillId="3" borderId="3" xfId="2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9" fontId="3" fillId="5" borderId="26" xfId="2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164" fontId="3" fillId="3" borderId="27" xfId="2" applyNumberFormat="1" applyFont="1" applyFill="1" applyBorder="1" applyAlignment="1">
      <alignment horizontal="center"/>
    </xf>
    <xf numFmtId="164" fontId="3" fillId="3" borderId="6" xfId="2" applyNumberFormat="1" applyFont="1" applyFill="1" applyBorder="1" applyAlignment="1">
      <alignment horizontal="center"/>
    </xf>
    <xf numFmtId="0" fontId="0" fillId="0" borderId="11" xfId="0" applyBorder="1"/>
    <xf numFmtId="0" fontId="5" fillId="2" borderId="6" xfId="0" applyFont="1" applyFill="1" applyBorder="1"/>
    <xf numFmtId="5" fontId="6" fillId="3" borderId="6" xfId="0" applyNumberFormat="1" applyFont="1" applyFill="1" applyBorder="1"/>
    <xf numFmtId="7" fontId="6" fillId="3" borderId="6" xfId="0" applyNumberFormat="1" applyFont="1" applyFill="1" applyBorder="1"/>
    <xf numFmtId="10" fontId="6" fillId="3" borderId="6" xfId="0" applyNumberFormat="1" applyFont="1" applyFill="1" applyBorder="1"/>
    <xf numFmtId="10" fontId="6" fillId="3" borderId="6" xfId="2" applyNumberFormat="1" applyFont="1" applyFill="1" applyBorder="1"/>
    <xf numFmtId="0" fontId="4" fillId="0" borderId="0" xfId="0" applyFont="1" applyAlignment="1">
      <alignment horizontal="right"/>
    </xf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0" fontId="12" fillId="0" borderId="0" xfId="0" quotePrefix="1" applyFont="1"/>
    <xf numFmtId="37" fontId="14" fillId="0" borderId="0" xfId="0" applyNumberFormat="1" applyFont="1"/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vertical="top"/>
    </xf>
    <xf numFmtId="0" fontId="18" fillId="0" borderId="0" xfId="3" applyFont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358140</xdr:colOff>
      <xdr:row>205</xdr:row>
      <xdr:rowOff>76200</xdr:rowOff>
    </xdr:from>
    <xdr:to>
      <xdr:col>4</xdr:col>
      <xdr:colOff>373380</xdr:colOff>
      <xdr:row>205</xdr:row>
      <xdr:rowOff>76200</xdr:rowOff>
    </xdr:to>
    <xdr:sp macro="" textlink="">
      <xdr:nvSpPr>
        <xdr:cNvPr id="1077" name="Line 2"/>
        <xdr:cNvSpPr>
          <a:spLocks noChangeShapeType="1"/>
        </xdr:cNvSpPr>
      </xdr:nvSpPr>
      <xdr:spPr bwMode="auto">
        <a:xfrm>
          <a:off x="358140" y="34998660"/>
          <a:ext cx="34899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358140</xdr:colOff>
      <xdr:row>205</xdr:row>
      <xdr:rowOff>38100</xdr:rowOff>
    </xdr:from>
    <xdr:to>
      <xdr:col>0</xdr:col>
      <xdr:colOff>358140</xdr:colOff>
      <xdr:row>205</xdr:row>
      <xdr:rowOff>129540</xdr:rowOff>
    </xdr:to>
    <xdr:sp macro="" textlink="">
      <xdr:nvSpPr>
        <xdr:cNvPr id="1078" name="Line 3"/>
        <xdr:cNvSpPr>
          <a:spLocks noChangeShapeType="1"/>
        </xdr:cNvSpPr>
      </xdr:nvSpPr>
      <xdr:spPr bwMode="auto">
        <a:xfrm>
          <a:off x="358140" y="34960560"/>
          <a:ext cx="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373380</xdr:colOff>
      <xdr:row>205</xdr:row>
      <xdr:rowOff>45720</xdr:rowOff>
    </xdr:from>
    <xdr:to>
      <xdr:col>4</xdr:col>
      <xdr:colOff>373380</xdr:colOff>
      <xdr:row>205</xdr:row>
      <xdr:rowOff>137160</xdr:rowOff>
    </xdr:to>
    <xdr:sp macro="" textlink="">
      <xdr:nvSpPr>
        <xdr:cNvPr id="1079" name="Line 4"/>
        <xdr:cNvSpPr>
          <a:spLocks noChangeShapeType="1"/>
        </xdr:cNvSpPr>
      </xdr:nvSpPr>
      <xdr:spPr bwMode="auto">
        <a:xfrm flipV="1">
          <a:off x="3848100" y="34968180"/>
          <a:ext cx="0" cy="91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36</xdr:row>
          <xdr:rowOff>19050</xdr:rowOff>
        </xdr:from>
        <xdr:to>
          <xdr:col>2</xdr:col>
          <xdr:colOff>114300</xdr:colOff>
          <xdr:row>39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 mc:Ignorable="a14" a14:legacySpreadsheetColorIndex="26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70140</xdr:colOff>
      <xdr:row>34</xdr:row>
      <xdr:rowOff>51955</xdr:rowOff>
    </xdr:from>
    <xdr:to>
      <xdr:col>10</xdr:col>
      <xdr:colOff>504811</xdr:colOff>
      <xdr:row>44</xdr:row>
      <xdr:rowOff>99579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8958" y="5766955"/>
          <a:ext cx="3690489" cy="1710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10" zoomScaleNormal="110" workbookViewId="0">
      <selection activeCell="C3" sqref="C3"/>
    </sheetView>
  </sheetViews>
  <sheetFormatPr defaultRowHeight="12.75" x14ac:dyDescent="0.2"/>
  <cols>
    <col min="1" max="1" width="9.42578125" bestFit="1" customWidth="1"/>
  </cols>
  <sheetData>
    <row r="1" spans="1:10" ht="15.75" x14ac:dyDescent="0.25">
      <c r="A1" s="124">
        <v>42095</v>
      </c>
      <c r="B1" s="125" t="s">
        <v>123</v>
      </c>
      <c r="C1" s="129"/>
    </row>
    <row r="2" spans="1:10" ht="15.75" x14ac:dyDescent="0.25">
      <c r="B2" s="125"/>
      <c r="D2" s="125" t="s">
        <v>124</v>
      </c>
    </row>
    <row r="3" spans="1:10" ht="15.75" x14ac:dyDescent="0.25">
      <c r="C3" s="125" t="s">
        <v>141</v>
      </c>
    </row>
    <row r="5" spans="1:10" x14ac:dyDescent="0.2">
      <c r="A5" s="3"/>
      <c r="B5" s="132" t="s">
        <v>138</v>
      </c>
      <c r="C5" s="132"/>
      <c r="D5" s="132"/>
      <c r="E5" s="132"/>
      <c r="F5" s="132"/>
      <c r="G5" s="132"/>
      <c r="H5" s="132"/>
      <c r="I5" s="130"/>
      <c r="J5" s="130"/>
    </row>
    <row r="6" spans="1:10" x14ac:dyDescent="0.2">
      <c r="A6" s="3"/>
      <c r="B6" s="132" t="s">
        <v>139</v>
      </c>
      <c r="C6" s="132"/>
      <c r="D6" s="132"/>
      <c r="E6" s="132"/>
      <c r="F6" s="132"/>
      <c r="G6" s="132"/>
      <c r="H6" s="132"/>
      <c r="I6" s="130"/>
      <c r="J6" s="130"/>
    </row>
    <row r="7" spans="1:10" x14ac:dyDescent="0.2">
      <c r="A7" s="3"/>
      <c r="B7" s="132" t="s">
        <v>140</v>
      </c>
      <c r="C7" s="132"/>
      <c r="D7" s="132"/>
      <c r="E7" s="132"/>
      <c r="F7" s="132"/>
      <c r="G7" s="132"/>
      <c r="H7" s="132"/>
      <c r="I7" s="130"/>
      <c r="J7" s="130"/>
    </row>
    <row r="8" spans="1:10" x14ac:dyDescent="0.2">
      <c r="A8" s="130"/>
      <c r="B8" s="130"/>
      <c r="C8" s="130"/>
      <c r="D8" s="130"/>
      <c r="E8" s="130"/>
      <c r="F8" s="130"/>
      <c r="G8" s="130"/>
      <c r="H8" s="130"/>
      <c r="I8" s="130"/>
      <c r="J8" s="130"/>
    </row>
    <row r="9" spans="1:10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</row>
    <row r="10" spans="1:10" ht="15" x14ac:dyDescent="0.2">
      <c r="A10" s="130"/>
      <c r="B10" s="131" t="s">
        <v>126</v>
      </c>
      <c r="C10" s="130"/>
      <c r="D10" s="130"/>
      <c r="E10" s="130"/>
      <c r="F10" s="130"/>
      <c r="G10" s="130"/>
      <c r="H10" s="130"/>
      <c r="I10" s="130"/>
      <c r="J10" s="130"/>
    </row>
    <row r="11" spans="1:10" ht="15" x14ac:dyDescent="0.2">
      <c r="A11" s="130"/>
      <c r="B11" s="131" t="s">
        <v>125</v>
      </c>
      <c r="C11" s="130"/>
      <c r="D11" s="130"/>
      <c r="E11" s="130"/>
      <c r="F11" s="130"/>
      <c r="G11" s="130"/>
      <c r="H11" s="130"/>
      <c r="I11" s="130"/>
      <c r="J11" s="130"/>
    </row>
    <row r="12" spans="1:10" x14ac:dyDescent="0.2">
      <c r="A12" s="130"/>
      <c r="B12" s="130"/>
      <c r="C12" s="130"/>
      <c r="D12" s="130"/>
      <c r="E12" s="130"/>
      <c r="F12" s="130"/>
      <c r="G12" s="130"/>
      <c r="H12" s="130"/>
      <c r="I12" s="130"/>
      <c r="J12" s="130"/>
    </row>
    <row r="13" spans="1:10" x14ac:dyDescent="0.2">
      <c r="A13" s="130"/>
      <c r="B13" s="130"/>
      <c r="C13" s="130"/>
      <c r="D13" s="130"/>
      <c r="E13" s="130"/>
      <c r="F13" s="130"/>
      <c r="G13" s="130"/>
      <c r="H13" s="130"/>
      <c r="I13" s="130"/>
      <c r="J13" s="130"/>
    </row>
    <row r="14" spans="1:10" x14ac:dyDescent="0.2">
      <c r="A14" s="130"/>
      <c r="B14" s="130"/>
      <c r="C14" s="130"/>
      <c r="D14" s="130"/>
      <c r="E14" s="130"/>
      <c r="F14" s="130"/>
      <c r="G14" s="130"/>
      <c r="H14" s="130"/>
      <c r="I14" s="130"/>
      <c r="J14" s="130"/>
    </row>
  </sheetData>
  <mergeCells count="3">
    <mergeCell ref="B7:H7"/>
    <mergeCell ref="B6:H6"/>
    <mergeCell ref="B5:H5"/>
  </mergeCells>
  <hyperlinks>
    <hyperlink ref="B5" location="CH15MODEL!A27" display="THE EOQ MODEL (PAGE 694)"/>
    <hyperlink ref="B6" location="CH15MODEL!A56" display="THE COST OF TRADE CREDIT (Page 674)"/>
    <hyperlink ref="B7" location="CH15MODEL!A125" display="THE COST OF BANK LOANS (NO MATCHING TEXT SECTION)"/>
    <hyperlink ref="B5:H5" location="CH15MODEL!A27" tooltip="Click here to view this section in the model." display="THE EOQ MODEL (PAGE 694)"/>
    <hyperlink ref="B6:H6" location="CH15MODEL!A56" tooltip="Click here to view this section in the model." display="THE COST OF TRADE CREDIT (Page 674)"/>
    <hyperlink ref="B7:H7" location="CH15MODEL!A125" tooltip="Click here to view this section in the model." display="THE COST OF BANK LOANS (NO MATCHING TEXT SECTION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1"/>
  <sheetViews>
    <sheetView tabSelected="1" zoomScale="110" zoomScaleNormal="110" workbookViewId="0">
      <selection activeCell="B233" sqref="B233"/>
    </sheetView>
  </sheetViews>
  <sheetFormatPr defaultRowHeight="12.75" x14ac:dyDescent="0.2"/>
  <cols>
    <col min="1" max="1" width="14" customWidth="1"/>
    <col min="2" max="2" width="16.140625" customWidth="1"/>
    <col min="3" max="3" width="13.42578125" customWidth="1"/>
    <col min="4" max="4" width="12" customWidth="1"/>
    <col min="5" max="5" width="10.5703125" customWidth="1"/>
    <col min="6" max="6" width="12.42578125" customWidth="1"/>
  </cols>
  <sheetData>
    <row r="1" spans="1:11" ht="15.75" x14ac:dyDescent="0.25">
      <c r="A1" s="124">
        <v>42095</v>
      </c>
      <c r="B1" s="125" t="s">
        <v>123</v>
      </c>
      <c r="C1" s="126"/>
      <c r="D1" s="125"/>
      <c r="E1" s="125"/>
      <c r="F1" s="125"/>
      <c r="G1" s="125"/>
      <c r="H1" s="125"/>
      <c r="I1" s="127"/>
      <c r="J1" s="126"/>
      <c r="K1" s="126"/>
    </row>
    <row r="2" spans="1:11" ht="15.75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8"/>
      <c r="K2" s="128"/>
    </row>
    <row r="3" spans="1:11" ht="15.75" x14ac:dyDescent="0.25">
      <c r="A3" s="125"/>
      <c r="B3" s="126"/>
      <c r="C3" s="125" t="s">
        <v>141</v>
      </c>
      <c r="D3" s="125"/>
      <c r="E3" s="125"/>
      <c r="F3" s="125"/>
      <c r="G3" s="125"/>
      <c r="H3" s="125"/>
      <c r="I3" s="125"/>
      <c r="J3" s="128"/>
      <c r="K3" s="128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  <c r="J4" s="1"/>
      <c r="K4" s="1"/>
    </row>
    <row r="5" spans="1:11" x14ac:dyDescent="0.2">
      <c r="A5" s="2" t="s">
        <v>142</v>
      </c>
      <c r="B5" s="3"/>
      <c r="C5" s="3"/>
      <c r="D5" s="3"/>
      <c r="E5" s="3"/>
      <c r="F5" s="3"/>
      <c r="G5" s="3"/>
      <c r="H5" s="3"/>
      <c r="I5" s="3"/>
      <c r="J5" s="1"/>
      <c r="K5" s="1"/>
    </row>
    <row r="6" spans="1:11" x14ac:dyDescent="0.2">
      <c r="A6" s="2" t="s">
        <v>0</v>
      </c>
      <c r="B6" s="3"/>
      <c r="C6" s="3"/>
      <c r="D6" s="3"/>
      <c r="E6" s="3"/>
      <c r="F6" s="3"/>
      <c r="G6" s="3"/>
      <c r="H6" s="3"/>
      <c r="I6" s="3"/>
      <c r="J6" s="1"/>
      <c r="K6" s="1"/>
    </row>
    <row r="7" spans="1:11" x14ac:dyDescent="0.2">
      <c r="A7" s="2"/>
      <c r="B7" s="3"/>
      <c r="C7" s="3"/>
      <c r="D7" s="3"/>
      <c r="E7" s="3"/>
      <c r="F7" s="3"/>
      <c r="G7" s="3"/>
      <c r="H7" s="3"/>
      <c r="I7" s="3"/>
      <c r="J7" s="1"/>
      <c r="K7" s="1"/>
    </row>
    <row r="8" spans="1:11" x14ac:dyDescent="0.2">
      <c r="A8" s="2" t="s">
        <v>143</v>
      </c>
      <c r="B8" s="3"/>
      <c r="C8" s="3"/>
      <c r="D8" s="3"/>
      <c r="E8" s="3"/>
      <c r="F8" s="3"/>
      <c r="G8" s="3"/>
      <c r="H8" s="3"/>
      <c r="I8" s="3"/>
      <c r="J8" s="1"/>
      <c r="K8" s="1"/>
    </row>
    <row r="9" spans="1:11" x14ac:dyDescent="0.2">
      <c r="A9" s="2" t="s">
        <v>129</v>
      </c>
      <c r="B9" s="3"/>
      <c r="C9" s="3"/>
      <c r="D9" s="3"/>
      <c r="E9" s="3"/>
      <c r="F9" s="3"/>
      <c r="G9" s="3"/>
      <c r="H9" s="3"/>
      <c r="I9" s="3"/>
      <c r="J9" s="1"/>
      <c r="K9" s="1"/>
    </row>
    <row r="10" spans="1:11" x14ac:dyDescent="0.2">
      <c r="A10" s="2" t="s">
        <v>128</v>
      </c>
      <c r="B10" s="3"/>
      <c r="C10" s="3"/>
      <c r="D10" s="3"/>
      <c r="E10" s="3"/>
      <c r="F10" s="3"/>
      <c r="G10" s="3"/>
      <c r="H10" s="3"/>
      <c r="I10" s="3"/>
      <c r="J10" s="1"/>
      <c r="K10" s="1"/>
    </row>
    <row r="11" spans="1:11" x14ac:dyDescent="0.2">
      <c r="A11" s="2"/>
      <c r="B11" s="3"/>
      <c r="C11" s="3"/>
      <c r="D11" s="3"/>
      <c r="E11" s="3"/>
      <c r="F11" s="3"/>
      <c r="G11" s="3"/>
      <c r="H11" s="3"/>
      <c r="I11" s="3"/>
      <c r="J11" s="1"/>
      <c r="K11" s="1"/>
    </row>
    <row r="12" spans="1:11" x14ac:dyDescent="0.2">
      <c r="A12" s="2" t="s">
        <v>110</v>
      </c>
      <c r="B12" s="3"/>
      <c r="C12" s="3"/>
      <c r="D12" s="3"/>
      <c r="E12" s="3"/>
      <c r="F12" s="3"/>
      <c r="G12" s="3"/>
      <c r="H12" s="3"/>
      <c r="I12" s="3"/>
      <c r="J12" s="1"/>
      <c r="K12" s="1"/>
    </row>
    <row r="13" spans="1:11" x14ac:dyDescent="0.2">
      <c r="A13" s="2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x14ac:dyDescent="0.2">
      <c r="A14" s="2" t="s">
        <v>144</v>
      </c>
      <c r="B14" s="3"/>
      <c r="C14" s="3"/>
      <c r="D14" s="3"/>
      <c r="E14" s="3"/>
      <c r="F14" s="3"/>
      <c r="G14" s="3"/>
      <c r="H14" s="3"/>
      <c r="I14" s="3"/>
      <c r="J14" s="1"/>
      <c r="K14" s="1"/>
    </row>
    <row r="15" spans="1:11" x14ac:dyDescent="0.2">
      <c r="A15" s="2" t="s">
        <v>127</v>
      </c>
      <c r="B15" s="3"/>
      <c r="C15" s="3"/>
      <c r="D15" s="3"/>
      <c r="E15" s="3"/>
      <c r="F15" s="3"/>
      <c r="G15" s="3"/>
      <c r="H15" s="3"/>
      <c r="I15" s="3"/>
      <c r="J15" s="1"/>
      <c r="K15" s="1"/>
    </row>
    <row r="16" spans="1:11" x14ac:dyDescent="0.2">
      <c r="A16" s="2"/>
      <c r="B16" s="3"/>
      <c r="C16" s="3"/>
      <c r="D16" s="3"/>
      <c r="E16" s="3"/>
      <c r="F16" s="3"/>
      <c r="G16" s="3"/>
      <c r="H16" s="3"/>
      <c r="I16" s="3"/>
      <c r="J16" s="1"/>
      <c r="K16" s="1"/>
    </row>
    <row r="17" spans="1:11" x14ac:dyDescent="0.2">
      <c r="A17" s="2" t="s">
        <v>1</v>
      </c>
      <c r="B17" s="3"/>
      <c r="C17" s="3"/>
      <c r="D17" s="3"/>
      <c r="E17" s="3"/>
      <c r="F17" s="3"/>
      <c r="G17" s="3"/>
      <c r="H17" s="3"/>
      <c r="I17" s="3"/>
      <c r="J17" s="1"/>
      <c r="K17" s="1"/>
    </row>
    <row r="18" spans="1:11" x14ac:dyDescent="0.2">
      <c r="A18" s="2" t="s">
        <v>145</v>
      </c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x14ac:dyDescent="0.2">
      <c r="A19" s="2" t="s">
        <v>146</v>
      </c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x14ac:dyDescent="0.2">
      <c r="A20" s="2"/>
      <c r="B20" s="3"/>
      <c r="C20" s="3"/>
      <c r="D20" s="3"/>
      <c r="E20" s="3"/>
      <c r="F20" s="3"/>
      <c r="G20" s="3"/>
      <c r="H20" s="3"/>
      <c r="I20" s="3"/>
      <c r="J20" s="1"/>
      <c r="K20" s="1"/>
    </row>
    <row r="21" spans="1:11" x14ac:dyDescent="0.2">
      <c r="A21" s="2" t="s">
        <v>147</v>
      </c>
      <c r="B21" s="3"/>
      <c r="C21" s="3"/>
      <c r="D21" s="3"/>
      <c r="E21" s="3"/>
      <c r="F21" s="3"/>
      <c r="G21" s="3"/>
      <c r="H21" s="3"/>
      <c r="I21" s="3"/>
      <c r="J21" s="1"/>
      <c r="K21" s="1"/>
    </row>
    <row r="22" spans="1:11" x14ac:dyDescent="0.2">
      <c r="A22" s="2" t="s">
        <v>148</v>
      </c>
      <c r="B22" s="3"/>
      <c r="C22" s="3"/>
      <c r="D22" s="3"/>
      <c r="E22" s="3"/>
      <c r="F22" s="3"/>
      <c r="G22" s="3"/>
      <c r="H22" s="3"/>
      <c r="I22" s="3"/>
      <c r="J22" s="1"/>
      <c r="K22" s="1"/>
    </row>
    <row r="23" spans="1:11" x14ac:dyDescent="0.2">
      <c r="A23" s="2" t="s">
        <v>2</v>
      </c>
      <c r="B23" s="3"/>
      <c r="C23" s="3"/>
      <c r="D23" s="3"/>
      <c r="E23" s="3"/>
      <c r="F23" s="3"/>
      <c r="G23" s="3"/>
      <c r="H23" s="3"/>
      <c r="I23" s="3"/>
      <c r="J23" s="1"/>
      <c r="K23" s="1"/>
    </row>
    <row r="24" spans="1:11" x14ac:dyDescent="0.2">
      <c r="A24" s="2"/>
      <c r="B24" s="3"/>
      <c r="C24" s="3"/>
      <c r="D24" s="3"/>
      <c r="E24" s="3"/>
      <c r="F24" s="3"/>
      <c r="G24" s="3"/>
      <c r="H24" s="3"/>
      <c r="I24" s="3"/>
      <c r="J24" s="1"/>
      <c r="K24" s="1"/>
    </row>
    <row r="25" spans="1:11" x14ac:dyDescent="0.2">
      <c r="A25" s="2"/>
      <c r="B25" s="3"/>
      <c r="C25" s="3"/>
      <c r="D25" s="3"/>
      <c r="E25" s="3"/>
      <c r="F25" s="3"/>
      <c r="G25" s="3"/>
      <c r="H25" s="3"/>
      <c r="I25" s="3"/>
      <c r="J25" s="1"/>
      <c r="K25" s="1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" t="s">
        <v>130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3.5" thickBo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5" t="s">
        <v>79</v>
      </c>
      <c r="B29" s="6"/>
      <c r="C29" s="7"/>
      <c r="D29" s="7"/>
      <c r="E29" s="8">
        <v>11250</v>
      </c>
      <c r="F29" s="2"/>
      <c r="G29" s="2"/>
      <c r="H29" s="2"/>
      <c r="I29" s="2"/>
      <c r="J29" s="2"/>
      <c r="K29" s="2"/>
    </row>
    <row r="30" spans="1:11" x14ac:dyDescent="0.2">
      <c r="A30" s="9" t="s">
        <v>80</v>
      </c>
      <c r="B30" s="10"/>
      <c r="C30" s="10"/>
      <c r="D30" s="10"/>
      <c r="E30" s="11">
        <v>0.25</v>
      </c>
      <c r="F30" s="2"/>
      <c r="G30" s="2"/>
      <c r="H30" s="2"/>
      <c r="I30" s="2"/>
      <c r="J30" s="2"/>
      <c r="K30" s="2"/>
    </row>
    <row r="31" spans="1:11" x14ac:dyDescent="0.2">
      <c r="A31" s="9" t="s">
        <v>122</v>
      </c>
      <c r="B31" s="10"/>
      <c r="C31" s="10"/>
      <c r="D31" s="10"/>
      <c r="E31" s="12">
        <v>1</v>
      </c>
      <c r="F31" s="2"/>
      <c r="G31" s="2"/>
      <c r="H31" s="2"/>
      <c r="I31" s="2"/>
      <c r="J31" s="2"/>
      <c r="K31" s="2"/>
    </row>
    <row r="32" spans="1:11" ht="13.5" thickBot="1" x14ac:dyDescent="0.25">
      <c r="A32" s="13" t="s">
        <v>81</v>
      </c>
      <c r="B32" s="14"/>
      <c r="C32" s="15"/>
      <c r="D32" s="16"/>
      <c r="E32" s="17">
        <v>100</v>
      </c>
      <c r="F32" s="2"/>
      <c r="G32" s="2"/>
      <c r="H32" s="2"/>
      <c r="I32" s="2"/>
      <c r="J32" s="2"/>
      <c r="K32" s="2"/>
    </row>
    <row r="33" spans="1:1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">
      <c r="A34" s="2"/>
      <c r="B34" s="18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">
      <c r="A35" s="2" t="s">
        <v>84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3.5" thickBo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3.5" thickBot="1" x14ac:dyDescent="0.25">
      <c r="A43" s="41" t="s">
        <v>82</v>
      </c>
      <c r="B43" s="42"/>
      <c r="C43" s="42"/>
      <c r="D43" s="42"/>
      <c r="E43" s="100">
        <f>SQRT(2*E32*E29/(E30*E31))</f>
        <v>3000</v>
      </c>
      <c r="F43" s="2"/>
      <c r="G43" s="2"/>
      <c r="H43" s="2"/>
      <c r="I43" s="2"/>
      <c r="J43" s="2"/>
      <c r="K43" s="2"/>
    </row>
    <row r="44" spans="1:11" x14ac:dyDescent="0.2">
      <c r="A44" s="3"/>
      <c r="B44" s="2"/>
      <c r="C44" s="2"/>
      <c r="D44" s="2"/>
      <c r="E44" s="19"/>
      <c r="F44" s="2"/>
      <c r="G44" s="2"/>
      <c r="H44" s="2"/>
      <c r="I44" s="2"/>
      <c r="J44" s="2"/>
      <c r="K44" s="2"/>
    </row>
    <row r="45" spans="1:11" x14ac:dyDescent="0.2">
      <c r="A45" s="3"/>
      <c r="B45" s="2"/>
      <c r="C45" s="2"/>
      <c r="D45" s="2"/>
      <c r="E45" s="19"/>
      <c r="F45" s="2"/>
      <c r="G45" s="2"/>
      <c r="H45" s="2"/>
      <c r="I45" s="2"/>
      <c r="J45" s="2"/>
      <c r="K45" s="2"/>
    </row>
    <row r="46" spans="1:11" x14ac:dyDescent="0.2">
      <c r="A46" s="2" t="s">
        <v>83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3.5" thickBo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">
      <c r="A49" s="5" t="s">
        <v>3</v>
      </c>
      <c r="B49" s="7"/>
      <c r="C49" s="7"/>
      <c r="D49" s="7"/>
      <c r="E49" s="20">
        <f>E29/E43</f>
        <v>3.75</v>
      </c>
      <c r="F49" s="2"/>
      <c r="G49" s="2"/>
      <c r="H49" s="2"/>
      <c r="I49" s="2"/>
      <c r="J49" s="2"/>
      <c r="K49" s="2"/>
    </row>
    <row r="50" spans="1:11" x14ac:dyDescent="0.2">
      <c r="A50" s="9" t="s">
        <v>4</v>
      </c>
      <c r="B50" s="10"/>
      <c r="C50" s="21"/>
      <c r="D50" s="10"/>
      <c r="E50" s="22">
        <f>$E$43/2</f>
        <v>1500</v>
      </c>
      <c r="F50" s="2"/>
      <c r="G50" s="2"/>
      <c r="H50" s="2"/>
      <c r="I50" s="2"/>
      <c r="J50" s="2"/>
      <c r="K50" s="2"/>
    </row>
    <row r="51" spans="1:11" x14ac:dyDescent="0.2">
      <c r="A51" s="9" t="s">
        <v>5</v>
      </c>
      <c r="B51" s="10"/>
      <c r="C51" s="10"/>
      <c r="D51" s="10"/>
      <c r="E51" s="23">
        <f>$E$30*$E$31*$E$50</f>
        <v>375</v>
      </c>
      <c r="F51" s="2"/>
      <c r="G51" s="2"/>
      <c r="H51" s="2"/>
      <c r="I51" s="2"/>
      <c r="J51" s="2"/>
      <c r="K51" s="2"/>
    </row>
    <row r="52" spans="1:11" x14ac:dyDescent="0.2">
      <c r="A52" s="9" t="s">
        <v>6</v>
      </c>
      <c r="B52" s="10"/>
      <c r="C52" s="10"/>
      <c r="D52" s="10"/>
      <c r="E52" s="23">
        <f>E32*$E$49</f>
        <v>375</v>
      </c>
      <c r="F52" s="2"/>
      <c r="G52" s="2"/>
      <c r="H52" s="2"/>
      <c r="I52" s="2"/>
      <c r="J52" s="2"/>
      <c r="K52" s="2"/>
    </row>
    <row r="53" spans="1:11" ht="13.5" thickBot="1" x14ac:dyDescent="0.25">
      <c r="A53" s="13" t="s">
        <v>7</v>
      </c>
      <c r="B53" s="24"/>
      <c r="C53" s="16"/>
      <c r="D53" s="16"/>
      <c r="E53" s="25">
        <f>$E$51+$E$52</f>
        <v>750</v>
      </c>
      <c r="F53" s="2"/>
      <c r="G53" s="2"/>
      <c r="H53" s="2"/>
      <c r="I53" s="2"/>
      <c r="J53" s="2"/>
      <c r="K53" s="2"/>
    </row>
    <row r="54" spans="1:11" x14ac:dyDescent="0.2">
      <c r="A54" s="26"/>
      <c r="B54" s="27"/>
      <c r="C54" s="28"/>
      <c r="D54" s="28"/>
      <c r="E54" s="99"/>
      <c r="F54" s="2"/>
      <c r="G54" s="2"/>
      <c r="H54" s="2"/>
      <c r="I54" s="2"/>
      <c r="J54" s="2"/>
      <c r="K54" s="2"/>
    </row>
    <row r="56" spans="1:11" x14ac:dyDescent="0.2">
      <c r="A56" s="4" t="s">
        <v>131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3.5" thickBo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5" t="s">
        <v>8</v>
      </c>
      <c r="B59" s="6"/>
      <c r="C59" s="29">
        <v>12000000</v>
      </c>
      <c r="D59" s="2"/>
      <c r="E59" s="2"/>
      <c r="F59" s="2"/>
      <c r="G59" s="2"/>
      <c r="H59" s="2"/>
      <c r="I59" s="2"/>
      <c r="J59" s="2"/>
      <c r="K59" s="2"/>
    </row>
    <row r="60" spans="1:11" ht="13.5" thickBot="1" x14ac:dyDescent="0.25">
      <c r="A60" s="13" t="s">
        <v>9</v>
      </c>
      <c r="B60" s="14"/>
      <c r="C60" s="30">
        <v>360</v>
      </c>
      <c r="D60" s="2"/>
      <c r="E60" s="2"/>
      <c r="F60" s="2"/>
      <c r="G60" s="2"/>
      <c r="H60" s="2"/>
      <c r="I60" s="2"/>
      <c r="J60" s="2"/>
      <c r="K60" s="2"/>
    </row>
    <row r="61" spans="1:11" ht="13.5" thickBo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3.5" thickBot="1" x14ac:dyDescent="0.25">
      <c r="A62" s="31" t="s">
        <v>85</v>
      </c>
      <c r="B62" s="32"/>
      <c r="C62" s="33">
        <f>C59/C60</f>
        <v>33333.333333333336</v>
      </c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2"/>
      <c r="B63" s="2"/>
      <c r="C63" s="2"/>
      <c r="D63" s="2"/>
      <c r="E63" s="2"/>
      <c r="F63" s="2"/>
      <c r="G63" s="2"/>
      <c r="H63" s="2"/>
      <c r="I63" s="18"/>
      <c r="J63" s="2"/>
      <c r="K63" s="2"/>
    </row>
    <row r="64" spans="1:11" x14ac:dyDescent="0.2">
      <c r="A64" s="2" t="s">
        <v>10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3.5" thickBo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5" t="s">
        <v>149</v>
      </c>
      <c r="B66" s="7"/>
      <c r="C66" s="34">
        <v>0.02</v>
      </c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9" t="s">
        <v>12</v>
      </c>
      <c r="B67" s="10"/>
      <c r="C67" s="35">
        <v>10</v>
      </c>
      <c r="D67" s="2"/>
      <c r="E67" s="2"/>
      <c r="F67" s="2"/>
      <c r="G67" s="2"/>
      <c r="H67" s="2"/>
      <c r="I67" s="2"/>
      <c r="J67" s="2"/>
      <c r="K67" s="2"/>
    </row>
    <row r="68" spans="1:11" ht="13.5" thickBot="1" x14ac:dyDescent="0.25">
      <c r="A68" s="13" t="s">
        <v>13</v>
      </c>
      <c r="B68" s="16"/>
      <c r="C68" s="30">
        <v>30</v>
      </c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2" t="s">
        <v>14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2" t="s">
        <v>15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3.5" thickBo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36" t="s">
        <v>86</v>
      </c>
      <c r="B73" s="7"/>
      <c r="C73" s="37">
        <f>C62*(1-C66)</f>
        <v>32666.666666666668</v>
      </c>
      <c r="D73" s="2" t="s">
        <v>114</v>
      </c>
      <c r="E73" s="2"/>
      <c r="F73" s="2"/>
      <c r="G73" s="2"/>
      <c r="H73" s="2"/>
      <c r="I73" s="2"/>
      <c r="J73" s="2"/>
      <c r="K73" s="2"/>
    </row>
    <row r="74" spans="1:11" ht="13.5" thickBot="1" x14ac:dyDescent="0.25">
      <c r="A74" s="38" t="s">
        <v>87</v>
      </c>
      <c r="B74" s="39"/>
      <c r="C74" s="25">
        <f>C73*C67</f>
        <v>326666.66666666669</v>
      </c>
      <c r="D74" s="2" t="s">
        <v>113</v>
      </c>
      <c r="E74" s="2"/>
      <c r="F74" s="2"/>
      <c r="G74" s="2"/>
      <c r="H74" s="2"/>
      <c r="I74" s="2"/>
      <c r="J74" s="2"/>
      <c r="K74" s="2"/>
    </row>
    <row r="75" spans="1:1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2" t="s">
        <v>16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2" t="s">
        <v>150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3.5" thickBo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3.5" thickBot="1" x14ac:dyDescent="0.25">
      <c r="A79" s="31" t="s">
        <v>88</v>
      </c>
      <c r="B79" s="40"/>
      <c r="C79" s="33">
        <f>C73*C68</f>
        <v>980000</v>
      </c>
      <c r="D79" s="2" t="s">
        <v>115</v>
      </c>
      <c r="E79" s="2"/>
      <c r="F79" s="2"/>
      <c r="G79" s="2"/>
      <c r="H79" s="2"/>
      <c r="I79" s="2"/>
      <c r="J79" s="2"/>
      <c r="K79" s="2"/>
    </row>
    <row r="80" spans="1:1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2" t="s">
        <v>17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2" t="s">
        <v>18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3.5" thickBo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3.5" thickBot="1" x14ac:dyDescent="0.25">
      <c r="A84" s="31" t="s">
        <v>89</v>
      </c>
      <c r="B84" s="32"/>
      <c r="C84" s="33">
        <f>C79-C74</f>
        <v>653333.33333333326</v>
      </c>
      <c r="D84" s="2" t="s">
        <v>121</v>
      </c>
      <c r="E84" s="2"/>
      <c r="F84" s="2"/>
      <c r="G84" s="2"/>
      <c r="H84" s="2"/>
      <c r="I84" s="2"/>
      <c r="J84" s="2"/>
      <c r="K84" s="2"/>
    </row>
    <row r="85" spans="1:1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">
      <c r="A86" s="2" t="s">
        <v>19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3.5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3.5" thickBot="1" x14ac:dyDescent="0.25">
      <c r="A88" s="41" t="s">
        <v>90</v>
      </c>
      <c r="B88" s="42"/>
      <c r="C88" s="33">
        <f>C59*C66</f>
        <v>240000</v>
      </c>
      <c r="D88" s="2" t="s">
        <v>116</v>
      </c>
      <c r="E88" s="2"/>
      <c r="F88" s="2"/>
      <c r="G88" s="2"/>
      <c r="H88" s="2"/>
      <c r="I88" s="2"/>
      <c r="J88" s="2"/>
      <c r="K88" s="2"/>
    </row>
    <row r="89" spans="1:1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">
      <c r="A90" s="2" t="s">
        <v>20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3.5" thickBo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3.5" thickBot="1" x14ac:dyDescent="0.25">
      <c r="A92" s="31" t="s">
        <v>111</v>
      </c>
      <c r="B92" s="40"/>
      <c r="C92" s="43">
        <f>C88/C84</f>
        <v>0.36734693877551022</v>
      </c>
      <c r="D92" s="2" t="s">
        <v>117</v>
      </c>
      <c r="E92" s="2"/>
      <c r="F92" s="2"/>
      <c r="G92" s="2"/>
      <c r="H92" s="2"/>
      <c r="I92" s="2"/>
      <c r="J92" s="2"/>
      <c r="K92" s="2"/>
    </row>
    <row r="93" spans="1:1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">
      <c r="A94" s="2" t="s">
        <v>21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">
      <c r="A95" s="2" t="s">
        <v>22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">
      <c r="A96" s="2" t="s">
        <v>23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3.5" thickBo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">
      <c r="A98" s="44" t="s">
        <v>91</v>
      </c>
      <c r="B98" s="45"/>
      <c r="C98" s="46">
        <f>C66/(1-C66)</f>
        <v>2.0408163265306124E-2</v>
      </c>
      <c r="D98" s="2" t="s">
        <v>118</v>
      </c>
      <c r="E98" s="2"/>
      <c r="F98" s="2"/>
      <c r="G98" s="2"/>
      <c r="H98" s="2"/>
      <c r="I98" s="2"/>
      <c r="J98" s="2"/>
      <c r="K98" s="2"/>
    </row>
    <row r="99" spans="1:11" x14ac:dyDescent="0.2">
      <c r="A99" s="47" t="s">
        <v>92</v>
      </c>
      <c r="B99" s="48"/>
      <c r="C99" s="49">
        <f>360/(C68-C67)</f>
        <v>18</v>
      </c>
      <c r="D99" s="2" t="s">
        <v>119</v>
      </c>
      <c r="E99" s="2"/>
      <c r="F99" s="2"/>
      <c r="G99" s="2"/>
      <c r="H99" s="2"/>
      <c r="I99" s="2"/>
      <c r="J99" s="2"/>
      <c r="K99" s="2"/>
    </row>
    <row r="100" spans="1:11" ht="13.5" thickBot="1" x14ac:dyDescent="0.25">
      <c r="A100" s="38" t="s">
        <v>93</v>
      </c>
      <c r="B100" s="39"/>
      <c r="C100" s="50">
        <f>C98*C99</f>
        <v>0.36734693877551022</v>
      </c>
      <c r="D100" s="2" t="s">
        <v>120</v>
      </c>
      <c r="E100" s="2"/>
      <c r="F100" s="2"/>
      <c r="G100" s="2"/>
      <c r="H100" s="2"/>
      <c r="I100" s="2"/>
      <c r="J100" s="2"/>
      <c r="K100" s="2"/>
    </row>
    <row r="101" spans="1:1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">
      <c r="A102" s="51" t="s">
        <v>24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">
      <c r="A103" s="2" t="s">
        <v>132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3.5" thickBo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3.5" thickBot="1" x14ac:dyDescent="0.25">
      <c r="A105" s="31" t="s">
        <v>94</v>
      </c>
      <c r="B105" s="40"/>
      <c r="C105" s="43">
        <f>((1+C98)^C99)-1</f>
        <v>0.4385688018002194</v>
      </c>
      <c r="D105" s="2" t="s">
        <v>133</v>
      </c>
      <c r="E105" s="2"/>
      <c r="F105" s="2"/>
      <c r="G105" s="2"/>
      <c r="H105" s="2"/>
      <c r="I105" s="2"/>
      <c r="J105" s="2"/>
      <c r="K105" s="2"/>
    </row>
    <row r="106" spans="1:1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x14ac:dyDescent="0.2">
      <c r="A107" s="2" t="s">
        <v>25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3.5" thickBo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3.5" thickBot="1" x14ac:dyDescent="0.25">
      <c r="A109" s="71" t="s">
        <v>26</v>
      </c>
      <c r="B109" s="101"/>
      <c r="C109" s="75">
        <v>60</v>
      </c>
      <c r="D109" s="2"/>
      <c r="E109" s="2"/>
      <c r="F109" s="2"/>
      <c r="G109" s="2"/>
      <c r="H109" s="2"/>
      <c r="I109" s="2"/>
      <c r="J109" s="2"/>
      <c r="K109" s="2"/>
    </row>
    <row r="110" spans="1:11" ht="13.5" thickBot="1" x14ac:dyDescent="0.25">
      <c r="A110" s="97"/>
      <c r="B110" s="26"/>
      <c r="C110" s="102"/>
      <c r="D110" s="2"/>
      <c r="E110" s="2"/>
      <c r="F110" s="2"/>
      <c r="G110" s="2"/>
      <c r="H110" s="2"/>
      <c r="I110" s="2"/>
      <c r="J110" s="2"/>
      <c r="K110" s="2"/>
    </row>
    <row r="111" spans="1:11" ht="13.5" thickBot="1" x14ac:dyDescent="0.25">
      <c r="A111" s="31" t="s">
        <v>95</v>
      </c>
      <c r="B111" s="40"/>
      <c r="C111" s="52">
        <f>(1+C98)^((C60/(C109-C67)))-1</f>
        <v>0.15657088405349939</v>
      </c>
      <c r="D111" s="2"/>
      <c r="E111" s="2"/>
      <c r="F111" s="2"/>
      <c r="G111" s="2"/>
      <c r="H111" s="2"/>
      <c r="I111" s="2"/>
      <c r="J111" s="2"/>
      <c r="K111" s="2"/>
    </row>
    <row r="112" spans="1:1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x14ac:dyDescent="0.2">
      <c r="A113" s="2" t="s">
        <v>151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3.5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x14ac:dyDescent="0.2">
      <c r="A115" s="2"/>
      <c r="B115" s="2"/>
      <c r="C115" s="2"/>
      <c r="D115" s="2"/>
      <c r="E115" s="133" t="s">
        <v>27</v>
      </c>
      <c r="F115" s="134"/>
      <c r="G115" s="2"/>
      <c r="H115" s="2"/>
      <c r="I115" s="2"/>
      <c r="J115" s="2"/>
      <c r="K115" s="2"/>
    </row>
    <row r="116" spans="1:11" ht="13.5" thickBot="1" x14ac:dyDescent="0.25">
      <c r="A116" s="2"/>
      <c r="B116" s="2"/>
      <c r="C116" s="2"/>
      <c r="D116" s="2"/>
      <c r="E116" s="135" t="s">
        <v>28</v>
      </c>
      <c r="F116" s="136"/>
      <c r="G116" s="2"/>
      <c r="H116" s="2"/>
      <c r="I116" s="2"/>
      <c r="J116" s="2"/>
      <c r="K116" s="2"/>
    </row>
    <row r="117" spans="1:11" ht="13.5" thickBot="1" x14ac:dyDescent="0.25">
      <c r="A117" s="53" t="s">
        <v>29</v>
      </c>
      <c r="B117" s="54" t="s">
        <v>11</v>
      </c>
      <c r="C117" s="55" t="s">
        <v>96</v>
      </c>
      <c r="D117" s="56" t="s">
        <v>97</v>
      </c>
      <c r="E117" s="103" t="s">
        <v>30</v>
      </c>
      <c r="F117" s="57" t="s">
        <v>31</v>
      </c>
      <c r="G117" s="2"/>
      <c r="H117" s="2"/>
      <c r="I117" s="2"/>
      <c r="J117" s="2"/>
      <c r="K117" s="2"/>
    </row>
    <row r="118" spans="1:11" x14ac:dyDescent="0.2">
      <c r="A118" s="105" t="s">
        <v>32</v>
      </c>
      <c r="B118" s="106">
        <v>0.01</v>
      </c>
      <c r="C118" s="107">
        <v>10</v>
      </c>
      <c r="D118" s="108">
        <v>20</v>
      </c>
      <c r="E118" s="109">
        <f>(B118/(1-B118))*($C$67/(D118-C118))</f>
        <v>1.0101010101010102E-2</v>
      </c>
      <c r="F118" s="110">
        <f>(1+(B118/(1-B118)))^($C$67/(D118-C118))-1</f>
        <v>1.0101010101010166E-2</v>
      </c>
      <c r="G118" s="2"/>
      <c r="H118" s="2"/>
      <c r="I118" s="2"/>
      <c r="J118" s="2"/>
      <c r="K118" s="2"/>
    </row>
    <row r="119" spans="1:11" x14ac:dyDescent="0.2">
      <c r="A119" s="111" t="s">
        <v>33</v>
      </c>
      <c r="B119" s="112">
        <v>0.01</v>
      </c>
      <c r="C119" s="113">
        <v>10</v>
      </c>
      <c r="D119" s="114">
        <v>30</v>
      </c>
      <c r="E119" s="115">
        <f>(B119/(1-B119))*($C$67/(D119-C119))</f>
        <v>5.0505050505050509E-3</v>
      </c>
      <c r="F119" s="116">
        <f>(1+(B119/(1-B119)))^($C$67/(D119-C119))-1</f>
        <v>5.0378152592120973E-3</v>
      </c>
      <c r="G119" s="2"/>
      <c r="H119" s="2"/>
      <c r="I119" s="2"/>
      <c r="J119" s="2"/>
      <c r="K119" s="2"/>
    </row>
    <row r="120" spans="1:11" x14ac:dyDescent="0.2">
      <c r="A120" s="111" t="s">
        <v>34</v>
      </c>
      <c r="B120" s="112">
        <v>0.02</v>
      </c>
      <c r="C120" s="113">
        <v>10</v>
      </c>
      <c r="D120" s="114">
        <v>20</v>
      </c>
      <c r="E120" s="115">
        <f>(B120/(1-B120))*($C$67/(D120-C120))</f>
        <v>2.0408163265306124E-2</v>
      </c>
      <c r="F120" s="116">
        <f>(1+(B120/(1-B120)))^($C$67/(D120-C120))-1</f>
        <v>2.0408163265306145E-2</v>
      </c>
      <c r="G120" s="2"/>
      <c r="H120" s="2"/>
      <c r="I120" s="2"/>
      <c r="J120" s="2"/>
      <c r="K120" s="2"/>
    </row>
    <row r="121" spans="1:11" ht="13.5" thickBot="1" x14ac:dyDescent="0.25">
      <c r="A121" s="58" t="s">
        <v>35</v>
      </c>
      <c r="B121" s="59">
        <v>0.03</v>
      </c>
      <c r="C121" s="60">
        <v>15</v>
      </c>
      <c r="D121" s="61">
        <v>45</v>
      </c>
      <c r="E121" s="104">
        <f>(B121/(1-B121))*($C$67/(D121-C121))</f>
        <v>1.0309278350515464E-2</v>
      </c>
      <c r="F121" s="62">
        <f>(1+(B121/(1-B121)))^($C$67/(D121-C121))-1</f>
        <v>1.0204786449813152E-2</v>
      </c>
      <c r="G121" s="2"/>
      <c r="H121" s="2"/>
      <c r="I121" s="2"/>
      <c r="J121" s="2"/>
      <c r="K121" s="2"/>
    </row>
    <row r="122" spans="1:1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x14ac:dyDescent="0.2">
      <c r="A125" s="4" t="s">
        <v>98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x14ac:dyDescent="0.2">
      <c r="A127" s="2" t="s">
        <v>36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x14ac:dyDescent="0.2">
      <c r="A128" s="2" t="s">
        <v>37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x14ac:dyDescent="0.2">
      <c r="A130" s="4" t="s">
        <v>38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x14ac:dyDescent="0.2">
      <c r="A131" s="2" t="s">
        <v>134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x14ac:dyDescent="0.2">
      <c r="A132" s="2" t="s">
        <v>152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x14ac:dyDescent="0.2">
      <c r="A133" s="2" t="s">
        <v>39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3.5" thickBo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x14ac:dyDescent="0.2">
      <c r="A135" s="5" t="s">
        <v>40</v>
      </c>
      <c r="B135" s="29">
        <v>10000</v>
      </c>
      <c r="C135" s="3"/>
      <c r="D135" s="3"/>
      <c r="E135" s="3"/>
      <c r="F135" s="2"/>
      <c r="G135" s="2"/>
      <c r="H135" s="2"/>
      <c r="I135" s="2"/>
      <c r="J135" s="2"/>
      <c r="K135" s="2"/>
    </row>
    <row r="136" spans="1:11" x14ac:dyDescent="0.2">
      <c r="A136" s="9" t="s">
        <v>41</v>
      </c>
      <c r="B136" s="63">
        <v>0.12</v>
      </c>
      <c r="C136" s="3"/>
      <c r="D136" s="3"/>
      <c r="E136" s="3"/>
      <c r="F136" s="2"/>
      <c r="G136" s="2"/>
      <c r="H136" s="2"/>
      <c r="I136" s="2"/>
      <c r="J136" s="2"/>
      <c r="K136" s="2"/>
    </row>
    <row r="137" spans="1:11" ht="13.5" thickBot="1" x14ac:dyDescent="0.25">
      <c r="A137" s="13" t="s">
        <v>9</v>
      </c>
      <c r="B137" s="64">
        <v>365</v>
      </c>
      <c r="C137" s="3"/>
      <c r="D137" s="3"/>
      <c r="E137" s="3"/>
      <c r="F137" s="2"/>
      <c r="G137" s="2"/>
      <c r="H137" s="2"/>
      <c r="I137" s="2"/>
      <c r="J137" s="2"/>
      <c r="K137" s="2"/>
    </row>
    <row r="138" spans="1:11" x14ac:dyDescent="0.2">
      <c r="A138" s="3"/>
      <c r="B138" s="3"/>
      <c r="C138" s="3"/>
      <c r="D138" s="3"/>
      <c r="E138" s="3"/>
      <c r="F138" s="2"/>
      <c r="G138" s="2"/>
      <c r="H138" s="2"/>
      <c r="I138" s="2"/>
      <c r="J138" s="2"/>
      <c r="K138" s="2"/>
    </row>
    <row r="139" spans="1:11" ht="15.75" x14ac:dyDescent="0.25">
      <c r="A139" s="3" t="s">
        <v>42</v>
      </c>
      <c r="B139" s="3"/>
      <c r="C139" s="65" t="s">
        <v>41</v>
      </c>
      <c r="D139" s="66" t="s">
        <v>43</v>
      </c>
      <c r="E139" s="65" t="s">
        <v>9</v>
      </c>
      <c r="F139" s="2"/>
      <c r="G139" s="2"/>
      <c r="H139" s="2"/>
      <c r="I139" s="2"/>
      <c r="J139" s="2"/>
      <c r="K139" s="2"/>
    </row>
    <row r="140" spans="1:11" ht="16.5" thickBot="1" x14ac:dyDescent="0.3">
      <c r="A140" s="3" t="s">
        <v>42</v>
      </c>
      <c r="B140" s="3"/>
      <c r="C140" s="67">
        <f>B136</f>
        <v>0.12</v>
      </c>
      <c r="D140" s="66" t="s">
        <v>43</v>
      </c>
      <c r="E140" s="65">
        <f>B137</f>
        <v>365</v>
      </c>
      <c r="F140" s="2"/>
      <c r="G140" s="2"/>
      <c r="H140" s="2"/>
      <c r="I140" s="2"/>
      <c r="J140" s="2"/>
      <c r="K140" s="2"/>
    </row>
    <row r="141" spans="1:11" ht="13.5" thickBot="1" x14ac:dyDescent="0.25">
      <c r="A141" s="68" t="s">
        <v>42</v>
      </c>
      <c r="B141" s="69"/>
      <c r="C141" s="70">
        <f>C140/E140</f>
        <v>3.2876712328767124E-4</v>
      </c>
      <c r="D141" s="3"/>
      <c r="E141" s="3"/>
      <c r="F141" s="2"/>
      <c r="G141" s="2"/>
      <c r="H141" s="2"/>
      <c r="I141" s="2"/>
      <c r="J141" s="2"/>
      <c r="K141" s="2"/>
    </row>
    <row r="142" spans="1:1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x14ac:dyDescent="0.2">
      <c r="A143" s="2" t="s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3.5" thickBo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3.5" thickBot="1" x14ac:dyDescent="0.25">
      <c r="A145" s="71" t="s">
        <v>44</v>
      </c>
      <c r="B145" s="117"/>
      <c r="C145" s="75">
        <v>31</v>
      </c>
      <c r="D145" s="2"/>
      <c r="E145" s="2"/>
      <c r="F145" s="2"/>
      <c r="G145" s="2"/>
      <c r="H145" s="2"/>
      <c r="I145" s="2"/>
      <c r="J145" s="2"/>
      <c r="K145" s="2"/>
    </row>
    <row r="146" spans="1:11" x14ac:dyDescent="0.2">
      <c r="A146" s="3"/>
      <c r="B146" s="72"/>
      <c r="C146" s="3"/>
      <c r="D146" s="2"/>
      <c r="E146" s="2"/>
      <c r="F146" s="2"/>
      <c r="G146" s="2"/>
      <c r="H146" s="2"/>
      <c r="I146" s="2"/>
      <c r="J146" s="2"/>
      <c r="K146" s="2"/>
    </row>
    <row r="147" spans="1:11" ht="13.5" thickBot="1" x14ac:dyDescent="0.25">
      <c r="A147" s="3" t="s">
        <v>45</v>
      </c>
      <c r="B147" s="3"/>
      <c r="C147" s="3" t="s">
        <v>46</v>
      </c>
      <c r="D147" s="2"/>
      <c r="E147" s="2"/>
      <c r="F147" s="2"/>
      <c r="G147" s="2"/>
      <c r="H147" s="2"/>
      <c r="I147" s="2"/>
      <c r="J147" s="2"/>
      <c r="K147" s="2"/>
    </row>
    <row r="148" spans="1:11" ht="13.5" thickBot="1" x14ac:dyDescent="0.25">
      <c r="A148" s="68" t="s">
        <v>45</v>
      </c>
      <c r="B148" s="73"/>
      <c r="C148" s="74">
        <f>(C145*C141)*B135</f>
        <v>101.91780821917808</v>
      </c>
      <c r="D148" s="2"/>
      <c r="E148" s="2"/>
      <c r="F148" s="2"/>
      <c r="G148" s="2"/>
      <c r="H148" s="2"/>
      <c r="I148" s="2"/>
      <c r="J148" s="2"/>
      <c r="K148" s="2"/>
    </row>
    <row r="149" spans="1:1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x14ac:dyDescent="0.2">
      <c r="A150" s="2" t="s">
        <v>153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x14ac:dyDescent="0.2">
      <c r="A151" s="2" t="s">
        <v>154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x14ac:dyDescent="0.2">
      <c r="A152" s="51" t="s">
        <v>155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75" x14ac:dyDescent="0.2">
      <c r="A155" s="2"/>
      <c r="B155" s="3" t="s">
        <v>47</v>
      </c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3.5" thickBo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3.5" thickBot="1" x14ac:dyDescent="0.25">
      <c r="A157" s="71" t="s">
        <v>48</v>
      </c>
      <c r="B157" s="75">
        <v>4</v>
      </c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3.5" thickBot="1" x14ac:dyDescent="0.25">
      <c r="A158" s="3"/>
      <c r="B158" s="7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">
      <c r="A159" s="76" t="s">
        <v>99</v>
      </c>
      <c r="B159" s="77">
        <f>B136/B157</f>
        <v>0.03</v>
      </c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3.5" thickBot="1" x14ac:dyDescent="0.25">
      <c r="A160" s="78" t="s">
        <v>71</v>
      </c>
      <c r="B160" s="50">
        <f>((1+B159)^B157)-1</f>
        <v>0.12550880999999992</v>
      </c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">
      <c r="A162" s="4" t="s">
        <v>67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2">
      <c r="A163" s="4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2">
      <c r="A164" s="2" t="s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">
      <c r="A165" s="2" t="s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">
      <c r="A166" s="2" t="s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x14ac:dyDescent="0.2">
      <c r="A167" s="2" t="s">
        <v>49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3.5" thickBo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x14ac:dyDescent="0.2">
      <c r="A169" s="79" t="s">
        <v>50</v>
      </c>
      <c r="B169" s="80"/>
      <c r="C169" s="81">
        <f>B135*B136</f>
        <v>1200</v>
      </c>
      <c r="D169" s="2"/>
      <c r="E169" s="2"/>
      <c r="F169" s="2"/>
      <c r="G169" s="2"/>
      <c r="H169" s="2"/>
      <c r="I169" s="2"/>
      <c r="J169" s="2"/>
      <c r="K169" s="2"/>
    </row>
    <row r="170" spans="1:11" x14ac:dyDescent="0.2">
      <c r="A170" s="82" t="s">
        <v>51</v>
      </c>
      <c r="B170" s="83"/>
      <c r="C170" s="23">
        <f>B135-C169</f>
        <v>8800</v>
      </c>
      <c r="D170" s="2"/>
      <c r="E170" s="2"/>
      <c r="F170" s="2"/>
      <c r="G170" s="2"/>
      <c r="H170" s="2"/>
      <c r="I170" s="2"/>
      <c r="J170" s="2"/>
      <c r="K170" s="2"/>
    </row>
    <row r="171" spans="1:11" ht="13.5" thickBot="1" x14ac:dyDescent="0.25">
      <c r="A171" s="78" t="s">
        <v>52</v>
      </c>
      <c r="B171" s="84"/>
      <c r="C171" s="50">
        <f>B135/C170-1</f>
        <v>0.13636363636363646</v>
      </c>
      <c r="D171" s="2"/>
      <c r="E171" s="2"/>
      <c r="F171" s="2"/>
      <c r="G171" s="2"/>
      <c r="H171" s="2"/>
      <c r="I171" s="2"/>
      <c r="J171" s="2"/>
      <c r="K171" s="2"/>
    </row>
    <row r="172" spans="1:1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x14ac:dyDescent="0.2">
      <c r="A173" s="2" t="s">
        <v>53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3.5" thickBo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3.5" thickBot="1" x14ac:dyDescent="0.25">
      <c r="A175" s="71" t="s">
        <v>48</v>
      </c>
      <c r="B175" s="75">
        <v>4</v>
      </c>
      <c r="C175" s="3"/>
      <c r="D175" s="2"/>
      <c r="E175" s="2"/>
      <c r="F175" s="2"/>
      <c r="G175" s="2"/>
      <c r="H175" s="2"/>
      <c r="I175" s="2"/>
      <c r="J175" s="2"/>
      <c r="K175" s="2"/>
    </row>
    <row r="176" spans="1:11" ht="13.5" thickBot="1" x14ac:dyDescent="0.25">
      <c r="A176" s="3"/>
      <c r="B176" s="3"/>
      <c r="C176" s="3"/>
      <c r="D176" s="2"/>
      <c r="E176" s="2"/>
      <c r="F176" s="2"/>
      <c r="G176" s="2"/>
      <c r="H176" s="2"/>
      <c r="I176" s="2"/>
      <c r="J176" s="2"/>
      <c r="K176" s="2"/>
    </row>
    <row r="177" spans="1:11" x14ac:dyDescent="0.2">
      <c r="A177" s="79" t="s">
        <v>54</v>
      </c>
      <c r="B177" s="80"/>
      <c r="C177" s="81">
        <f>B135*B136/B175</f>
        <v>300</v>
      </c>
      <c r="D177" s="2"/>
      <c r="E177" s="2"/>
      <c r="F177" s="2"/>
      <c r="G177" s="2"/>
      <c r="H177" s="2"/>
      <c r="I177" s="2"/>
      <c r="J177" s="2"/>
      <c r="K177" s="2"/>
    </row>
    <row r="178" spans="1:11" x14ac:dyDescent="0.2">
      <c r="A178" s="82" t="s">
        <v>55</v>
      </c>
      <c r="B178" s="83"/>
      <c r="C178" s="23">
        <f>B135-C177</f>
        <v>9700</v>
      </c>
      <c r="D178" s="2"/>
      <c r="E178" s="2"/>
      <c r="F178" s="2"/>
      <c r="G178" s="2"/>
      <c r="H178" s="2"/>
      <c r="I178" s="2"/>
      <c r="J178" s="2"/>
      <c r="K178" s="2"/>
    </row>
    <row r="179" spans="1:11" ht="13.5" thickBot="1" x14ac:dyDescent="0.25">
      <c r="A179" s="78" t="s">
        <v>56</v>
      </c>
      <c r="B179" s="84"/>
      <c r="C179" s="50">
        <f>((B135/C178)^B175)-1</f>
        <v>0.12956977477316167</v>
      </c>
      <c r="D179" s="2"/>
      <c r="E179" s="2"/>
      <c r="F179" s="2"/>
      <c r="G179" s="2"/>
      <c r="H179" s="2"/>
      <c r="I179" s="2"/>
      <c r="J179" s="2"/>
      <c r="K179" s="2"/>
    </row>
    <row r="180" spans="1:1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x14ac:dyDescent="0.2">
      <c r="A181" s="2" t="s">
        <v>57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x14ac:dyDescent="0.2">
      <c r="A182" s="2" t="s">
        <v>58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">
      <c r="A184" s="2" t="s">
        <v>59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x14ac:dyDescent="0.2">
      <c r="A185" s="2" t="s">
        <v>159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x14ac:dyDescent="0.2">
      <c r="A186" s="2" t="s">
        <v>160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x14ac:dyDescent="0.2">
      <c r="A188" s="3" t="s">
        <v>60</v>
      </c>
      <c r="B188" s="3"/>
      <c r="C188" s="3"/>
      <c r="D188" s="3"/>
      <c r="E188" s="85" t="s">
        <v>61</v>
      </c>
      <c r="F188" s="3" t="s">
        <v>136</v>
      </c>
      <c r="G188" s="3"/>
      <c r="H188" s="3"/>
      <c r="I188" s="3"/>
      <c r="J188" s="2"/>
      <c r="K188" s="2"/>
    </row>
    <row r="189" spans="1:1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">
      <c r="A190" s="2" t="s">
        <v>161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x14ac:dyDescent="0.2">
      <c r="A191" s="2" t="s">
        <v>62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3.5" thickBo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x14ac:dyDescent="0.2">
      <c r="A193" s="5" t="s">
        <v>100</v>
      </c>
      <c r="B193" s="29">
        <v>10000</v>
      </c>
      <c r="C193" s="3"/>
      <c r="D193" s="2"/>
      <c r="E193" s="2"/>
      <c r="F193" s="2"/>
      <c r="G193" s="2"/>
      <c r="H193" s="2"/>
      <c r="I193" s="2"/>
      <c r="J193" s="2"/>
      <c r="K193" s="2"/>
    </row>
    <row r="194" spans="1:11" ht="13.5" thickBot="1" x14ac:dyDescent="0.25">
      <c r="A194" s="13" t="s">
        <v>101</v>
      </c>
      <c r="B194" s="86">
        <v>0.12</v>
      </c>
      <c r="C194" s="3"/>
      <c r="D194" s="2"/>
      <c r="E194" s="2"/>
      <c r="F194" s="2"/>
      <c r="G194" s="2"/>
      <c r="H194" s="2"/>
      <c r="I194" s="2"/>
      <c r="J194" s="2"/>
      <c r="K194" s="2"/>
    </row>
    <row r="195" spans="1:11" ht="13.5" thickBot="1" x14ac:dyDescent="0.25">
      <c r="A195" s="3"/>
      <c r="B195" s="3"/>
      <c r="C195" s="3"/>
      <c r="D195" s="2"/>
      <c r="E195" s="2"/>
      <c r="F195" s="2"/>
      <c r="G195" s="2"/>
      <c r="H195" s="2"/>
      <c r="I195" s="2"/>
      <c r="J195" s="2"/>
      <c r="K195" s="2"/>
    </row>
    <row r="196" spans="1:11" ht="13.5" thickBot="1" x14ac:dyDescent="0.25">
      <c r="A196" s="68" t="s">
        <v>63</v>
      </c>
      <c r="B196" s="69"/>
      <c r="C196" s="87">
        <f>B193/(1-B194)</f>
        <v>11363.636363636364</v>
      </c>
      <c r="D196" s="2"/>
      <c r="E196" s="2"/>
      <c r="F196" s="2"/>
      <c r="G196" s="2"/>
      <c r="H196" s="2"/>
      <c r="I196" s="2"/>
      <c r="J196" s="2"/>
      <c r="K196" s="2"/>
    </row>
    <row r="197" spans="1:1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x14ac:dyDescent="0.2">
      <c r="A199" s="4" t="s">
        <v>64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x14ac:dyDescent="0.2">
      <c r="A200" s="2" t="s">
        <v>65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x14ac:dyDescent="0.2">
      <c r="A201" s="2" t="s">
        <v>162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x14ac:dyDescent="0.2">
      <c r="A202" s="2" t="s">
        <v>163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3.5" thickBo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3.5" thickBot="1" x14ac:dyDescent="0.25">
      <c r="A204" s="71" t="s">
        <v>102</v>
      </c>
      <c r="B204" s="42"/>
      <c r="C204" s="88">
        <v>0.2</v>
      </c>
      <c r="D204" s="2"/>
      <c r="E204" s="2"/>
      <c r="F204" s="2"/>
      <c r="G204" s="2"/>
      <c r="H204" s="2"/>
      <c r="I204" s="2"/>
      <c r="J204" s="2"/>
      <c r="K204" s="2"/>
    </row>
    <row r="205" spans="1:1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3.5" thickBot="1" x14ac:dyDescent="0.25">
      <c r="A206" s="3"/>
      <c r="B206" s="3"/>
      <c r="C206" s="3"/>
      <c r="D206" s="3"/>
      <c r="E206" s="3"/>
      <c r="F206" s="2"/>
      <c r="G206" s="2"/>
      <c r="H206" s="2"/>
      <c r="I206" s="2"/>
      <c r="J206" s="2"/>
      <c r="K206" s="2"/>
    </row>
    <row r="207" spans="1:11" x14ac:dyDescent="0.2">
      <c r="A207" s="89">
        <v>0</v>
      </c>
      <c r="B207" s="65"/>
      <c r="C207" s="65" t="s">
        <v>66</v>
      </c>
      <c r="D207" s="65"/>
      <c r="E207" s="90">
        <v>1</v>
      </c>
      <c r="F207" s="2"/>
      <c r="G207" s="2"/>
      <c r="H207" s="2"/>
      <c r="I207" s="2"/>
      <c r="J207" s="2"/>
      <c r="K207" s="2"/>
    </row>
    <row r="208" spans="1:11" x14ac:dyDescent="0.2">
      <c r="A208" s="91">
        <f>B135</f>
        <v>10000</v>
      </c>
      <c r="B208" s="65"/>
      <c r="C208" s="65" t="s">
        <v>40</v>
      </c>
      <c r="D208" s="65"/>
      <c r="E208" s="92">
        <f>-A208</f>
        <v>-10000</v>
      </c>
      <c r="F208" s="2"/>
      <c r="G208" s="2"/>
      <c r="H208" s="2"/>
      <c r="I208" s="2"/>
      <c r="J208" s="2"/>
      <c r="K208" s="2"/>
    </row>
    <row r="209" spans="1:11" x14ac:dyDescent="0.2">
      <c r="A209" s="91">
        <f>-C169</f>
        <v>-1200</v>
      </c>
      <c r="B209" s="65"/>
      <c r="C209" s="65" t="s">
        <v>67</v>
      </c>
      <c r="D209" s="65"/>
      <c r="E209" s="92"/>
      <c r="F209" s="2"/>
      <c r="G209" s="2"/>
      <c r="H209" s="2"/>
      <c r="I209" s="2"/>
      <c r="J209" s="2"/>
      <c r="K209" s="2"/>
    </row>
    <row r="210" spans="1:11" x14ac:dyDescent="0.2">
      <c r="A210" s="91">
        <f>-(B135*C204)</f>
        <v>-2000</v>
      </c>
      <c r="B210" s="93"/>
      <c r="C210" s="93" t="s">
        <v>68</v>
      </c>
      <c r="D210" s="93"/>
      <c r="E210" s="92">
        <f>-A210</f>
        <v>2000</v>
      </c>
      <c r="F210" s="2"/>
      <c r="G210" s="2"/>
      <c r="H210" s="2"/>
      <c r="I210" s="2"/>
      <c r="J210" s="2"/>
      <c r="K210" s="2"/>
    </row>
    <row r="211" spans="1:11" ht="13.5" thickBot="1" x14ac:dyDescent="0.25">
      <c r="A211" s="94">
        <f>SUM(A207:A210)</f>
        <v>6800</v>
      </c>
      <c r="B211" s="93"/>
      <c r="C211" s="93" t="s">
        <v>69</v>
      </c>
      <c r="D211" s="93"/>
      <c r="E211" s="95">
        <f>SUM(E208:E210)</f>
        <v>-8000</v>
      </c>
      <c r="F211" s="2"/>
      <c r="G211" s="2"/>
      <c r="H211" s="2"/>
      <c r="I211" s="2"/>
      <c r="J211" s="2"/>
      <c r="K211" s="2"/>
    </row>
    <row r="212" spans="1:1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x14ac:dyDescent="0.2">
      <c r="A213" s="2" t="s">
        <v>164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x14ac:dyDescent="0.2">
      <c r="A214" s="2" t="s">
        <v>165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x14ac:dyDescent="0.2">
      <c r="A215" s="2" t="s">
        <v>166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2">
      <c r="A216" s="2" t="s">
        <v>70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3.5" thickBo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3.5" thickBot="1" x14ac:dyDescent="0.25">
      <c r="A218" s="31" t="s">
        <v>71</v>
      </c>
      <c r="B218" s="96">
        <f>ABS(E211/A211)-1</f>
        <v>0.17647058823529416</v>
      </c>
      <c r="C218" s="2"/>
      <c r="D218" s="2"/>
      <c r="E218" s="2"/>
      <c r="F218" s="2"/>
      <c r="G218" s="2"/>
      <c r="H218" s="2"/>
      <c r="I218" s="2"/>
      <c r="J218" s="2"/>
      <c r="K218" s="2"/>
    </row>
    <row r="219" spans="1:1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x14ac:dyDescent="0.2">
      <c r="A221" s="4" t="s">
        <v>72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x14ac:dyDescent="0.2">
      <c r="A222" s="4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x14ac:dyDescent="0.2">
      <c r="A223" s="2" t="s">
        <v>73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x14ac:dyDescent="0.2">
      <c r="A224" s="2" t="s">
        <v>167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x14ac:dyDescent="0.2">
      <c r="A225" s="2" t="s">
        <v>74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3.5" thickBo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x14ac:dyDescent="0.2">
      <c r="B227" s="5" t="s">
        <v>103</v>
      </c>
      <c r="C227" s="29">
        <v>10000</v>
      </c>
      <c r="D227" s="2"/>
      <c r="E227" s="2"/>
      <c r="F227" s="2"/>
      <c r="G227" s="2"/>
      <c r="H227" s="2"/>
      <c r="I227" s="2"/>
      <c r="J227" s="2"/>
      <c r="K227" s="2"/>
    </row>
    <row r="228" spans="1:11" x14ac:dyDescent="0.2">
      <c r="B228" s="9" t="s">
        <v>104</v>
      </c>
      <c r="C228" s="118">
        <v>12</v>
      </c>
      <c r="D228" s="2"/>
      <c r="E228" s="2"/>
      <c r="F228" s="2"/>
      <c r="G228" s="2"/>
      <c r="H228" s="2"/>
      <c r="I228" s="2"/>
      <c r="J228" s="2"/>
      <c r="K228" s="2"/>
    </row>
    <row r="229" spans="1:11" x14ac:dyDescent="0.2">
      <c r="B229" s="9" t="s">
        <v>105</v>
      </c>
      <c r="C229" s="63">
        <v>0.12</v>
      </c>
      <c r="D229" s="2"/>
      <c r="E229" s="2"/>
      <c r="F229" s="2"/>
      <c r="G229" s="2"/>
      <c r="H229" s="2"/>
      <c r="I229" s="2"/>
      <c r="J229" s="2"/>
      <c r="K229" s="2"/>
    </row>
    <row r="230" spans="1:11" ht="13.5" thickBot="1" x14ac:dyDescent="0.25">
      <c r="B230" s="3"/>
      <c r="C230" s="3"/>
      <c r="D230" s="2"/>
      <c r="E230" s="2"/>
      <c r="F230" s="2"/>
      <c r="G230" s="2"/>
      <c r="H230" s="2"/>
      <c r="I230" s="2"/>
      <c r="J230" s="2"/>
      <c r="K230" s="2"/>
    </row>
    <row r="231" spans="1:11" x14ac:dyDescent="0.2">
      <c r="B231" s="79" t="s">
        <v>106</v>
      </c>
      <c r="C231" s="81">
        <f>C227*C229</f>
        <v>1200</v>
      </c>
      <c r="D231" s="2" t="s">
        <v>75</v>
      </c>
      <c r="E231" s="2"/>
      <c r="F231" s="2"/>
      <c r="G231" s="2"/>
      <c r="H231" s="2"/>
      <c r="I231" s="2"/>
      <c r="J231" s="2"/>
      <c r="K231" s="2"/>
    </row>
    <row r="232" spans="1:11" x14ac:dyDescent="0.2">
      <c r="B232" s="82" t="s">
        <v>107</v>
      </c>
      <c r="C232" s="119">
        <f>C227+C231</f>
        <v>11200</v>
      </c>
      <c r="D232" s="2" t="s">
        <v>76</v>
      </c>
      <c r="E232" s="2"/>
      <c r="F232" s="2"/>
      <c r="G232" s="2"/>
      <c r="H232" s="2"/>
      <c r="I232" s="2"/>
      <c r="J232" s="2"/>
      <c r="K232" s="2"/>
    </row>
    <row r="233" spans="1:11" x14ac:dyDescent="0.2">
      <c r="B233" s="82" t="s">
        <v>108</v>
      </c>
      <c r="C233" s="120">
        <f>C232/C228</f>
        <v>933.33333333333337</v>
      </c>
      <c r="D233" s="2" t="s">
        <v>112</v>
      </c>
      <c r="E233" s="2"/>
      <c r="F233" s="2"/>
      <c r="G233" s="2"/>
      <c r="H233" s="2"/>
      <c r="I233" s="2"/>
      <c r="J233" s="2"/>
      <c r="K233" s="2"/>
    </row>
    <row r="234" spans="1:11" x14ac:dyDescent="0.2">
      <c r="B234" s="82" t="s">
        <v>99</v>
      </c>
      <c r="C234" s="121">
        <f>RATE(C228,C233,-C227)</f>
        <v>1.7880986919281486E-2</v>
      </c>
      <c r="D234" s="2" t="s">
        <v>168</v>
      </c>
      <c r="E234" s="2"/>
      <c r="F234" s="2"/>
      <c r="G234" s="2"/>
      <c r="H234" s="2"/>
      <c r="I234" s="2"/>
      <c r="J234" s="2"/>
      <c r="K234" s="2"/>
    </row>
    <row r="235" spans="1:11" x14ac:dyDescent="0.2">
      <c r="B235" s="82" t="s">
        <v>71</v>
      </c>
      <c r="C235" s="122">
        <f>((1+C234)^C228)-1</f>
        <v>0.23698384171018905</v>
      </c>
      <c r="D235" s="2" t="s">
        <v>137</v>
      </c>
      <c r="E235" s="2"/>
      <c r="F235" s="2"/>
      <c r="G235" s="2"/>
      <c r="H235" s="2"/>
      <c r="I235" s="2"/>
      <c r="J235" s="2"/>
      <c r="K235" s="2"/>
    </row>
    <row r="236" spans="1:11" ht="13.5" thickBot="1" x14ac:dyDescent="0.25">
      <c r="B236" s="78" t="s">
        <v>109</v>
      </c>
      <c r="C236" s="50">
        <f>C234*C228</f>
        <v>0.21457184303137783</v>
      </c>
      <c r="D236" s="2" t="s">
        <v>77</v>
      </c>
      <c r="E236" s="2"/>
      <c r="F236" s="2"/>
      <c r="G236" s="2"/>
      <c r="H236" s="2"/>
      <c r="I236" s="2"/>
      <c r="J236" s="2"/>
      <c r="K236" s="2"/>
    </row>
    <row r="237" spans="1:1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3.5" thickBot="1" x14ac:dyDescent="0.25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98"/>
    </row>
    <row r="239" spans="1:1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123"/>
      <c r="K239" s="123" t="s">
        <v>78</v>
      </c>
    </row>
    <row r="240" spans="1:1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</sheetData>
  <mergeCells count="2">
    <mergeCell ref="E115:F115"/>
    <mergeCell ref="E116:F116"/>
  </mergeCells>
  <phoneticPr fontId="0" type="noConversion"/>
  <printOptions headings="1"/>
  <pageMargins left="0.7" right="0.7" top="0.75" bottom="0.75" header="0.3" footer="0.3"/>
  <pageSetup scale="71" fitToHeight="0" orientation="portrait" horizontalDpi="1200" verticalDpi="1200" r:id="rId1"/>
  <headerFooter alignWithMargins="0"/>
  <rowBreaks count="3" manualBreakCount="3">
    <brk id="69" max="16383" man="1"/>
    <brk id="142" max="16383" man="1"/>
    <brk id="21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0</xdr:col>
                <xdr:colOff>438150</xdr:colOff>
                <xdr:row>36</xdr:row>
                <xdr:rowOff>19050</xdr:rowOff>
              </from>
              <to>
                <xdr:col>2</xdr:col>
                <xdr:colOff>114300</xdr:colOff>
                <xdr:row>39</xdr:row>
                <xdr:rowOff>123825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CH15MODEL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Model</dc:subject>
  <dc:creator>Louis C. Gapenski and George H. Pink</dc:creator>
  <cp:lastModifiedBy>Michael  G. Noren</cp:lastModifiedBy>
  <cp:lastPrinted>2015-02-28T21:08:00Z</cp:lastPrinted>
  <dcterms:created xsi:type="dcterms:W3CDTF">2003-05-02T14:29:28Z</dcterms:created>
  <dcterms:modified xsi:type="dcterms:W3CDTF">2015-03-19T14:53:39Z</dcterms:modified>
</cp:coreProperties>
</file>